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0" windowWidth="8805" windowHeight="9570" tabRatio="840"/>
  </bookViews>
  <sheets>
    <sheet name="Blanket" sheetId="3" r:id="rId1"/>
    <sheet name="Back Pack" sheetId="2" r:id="rId2"/>
    <sheet name="Cookie Tong" sheetId="11" r:id="rId3"/>
    <sheet name="Fanny Pack" sheetId="1" r:id="rId4"/>
    <sheet name="Fashion Bag" sheetId="10" r:id="rId5"/>
    <sheet name="OD Bag" sheetId="5" r:id="rId6"/>
    <sheet name="HT Cushion" sheetId="6" r:id="rId7"/>
    <sheet name="HT Slipper" sheetId="7" r:id="rId8"/>
    <sheet name="Rug" sheetId="12" r:id="rId9"/>
    <sheet name="Quilt Set" sheetId="15" r:id="rId10"/>
    <sheet name="Quilt Set - Onitiva" sheetId="14" r:id="rId11"/>
    <sheet name="Wall Paper Border Window Film " sheetId="8" r:id="rId12"/>
    <sheet name="Wall Sticker" sheetId="9" r:id="rId13"/>
    <sheet name="Wall Shelf" sheetId="13" r:id="rId14"/>
  </sheets>
  <definedNames>
    <definedName name="_xlnm._FilterDatabase" localSheetId="2" hidden="1">'Cookie Tong'!$A$1:$Q$84</definedName>
    <definedName name="_xlnm._FilterDatabase" localSheetId="4" hidden="1">'Fashion Bag'!$A$1:$Q$62</definedName>
    <definedName name="_xlnm._FilterDatabase" localSheetId="5" hidden="1">'OD Bag'!$A$1:$Q$39</definedName>
    <definedName name="_xlnm._FilterDatabase" localSheetId="9" hidden="1">'Quilt Set'!$A$1:$Q$128</definedName>
    <definedName name="_xlnm._FilterDatabase" localSheetId="10" hidden="1">'Quilt Set - Onitiva'!$A$1:$R$79</definedName>
    <definedName name="_xlnm._FilterDatabase" localSheetId="11" hidden="1">'Wall Paper Border Window Film '!$A$1:$Q$110</definedName>
    <definedName name="_xlnm._FilterDatabase" localSheetId="12" hidden="1">'Wall Sticker'!$A$1:$T$144</definedName>
  </definedNames>
  <calcPr calcId="124519"/>
</workbook>
</file>

<file path=xl/calcChain.xml><?xml version="1.0" encoding="utf-8"?>
<calcChain xmlns="http://schemas.openxmlformats.org/spreadsheetml/2006/main">
  <c r="Q144" i="9"/>
  <c r="Q143"/>
  <c r="Q142"/>
  <c r="Q141"/>
  <c r="Q140"/>
  <c r="Q139"/>
  <c r="Q138"/>
  <c r="Q135"/>
  <c r="Q134"/>
  <c r="Q133"/>
  <c r="Q132"/>
  <c r="Q131"/>
  <c r="Q130"/>
  <c r="Q129"/>
  <c r="Q128"/>
  <c r="Q127"/>
  <c r="Q126"/>
  <c r="Q125"/>
  <c r="Q124"/>
  <c r="Q123"/>
  <c r="Q122"/>
  <c r="Q121"/>
  <c r="Q120"/>
  <c r="Q119"/>
  <c r="Q118"/>
  <c r="Q117"/>
  <c r="Q116"/>
  <c r="Q115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Q6"/>
  <c r="Q5"/>
  <c r="Q4"/>
  <c r="Q3"/>
  <c r="Q2"/>
  <c r="N109" i="8"/>
  <c r="N107"/>
  <c r="N105"/>
  <c r="N103"/>
  <c r="N102"/>
  <c r="N101"/>
  <c r="N100"/>
  <c r="N99"/>
  <c r="N98"/>
  <c r="N97"/>
  <c r="N95"/>
  <c r="N94"/>
  <c r="N93"/>
  <c r="N92"/>
  <c r="N91"/>
  <c r="N90"/>
  <c r="N89"/>
  <c r="N88"/>
  <c r="N86"/>
  <c r="N82"/>
  <c r="N81"/>
  <c r="N80"/>
  <c r="N79"/>
  <c r="N78"/>
  <c r="N77"/>
  <c r="N76"/>
  <c r="N73"/>
  <c r="N72"/>
  <c r="N71"/>
  <c r="N70"/>
  <c r="N69"/>
  <c r="N68"/>
  <c r="N67"/>
  <c r="N66"/>
  <c r="N65"/>
  <c r="N64"/>
  <c r="N63"/>
  <c r="N62"/>
  <c r="N61"/>
  <c r="N60"/>
  <c r="N59"/>
  <c r="N56"/>
  <c r="N55"/>
  <c r="N54"/>
  <c r="N53"/>
  <c r="N52"/>
  <c r="N51"/>
  <c r="N49"/>
  <c r="N48"/>
  <c r="N47"/>
  <c r="N46"/>
  <c r="N45"/>
  <c r="N42"/>
  <c r="N41"/>
  <c r="N38"/>
  <c r="N37"/>
  <c r="N36"/>
  <c r="N35"/>
  <c r="N34"/>
  <c r="N32"/>
  <c r="N31"/>
  <c r="N30"/>
  <c r="N29"/>
  <c r="N28"/>
  <c r="N27"/>
  <c r="N26"/>
  <c r="N24"/>
  <c r="N21"/>
  <c r="N15"/>
  <c r="N12"/>
  <c r="N11"/>
  <c r="N10"/>
  <c r="N9"/>
  <c r="N8"/>
  <c r="N7"/>
  <c r="P79" i="14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27" i="15"/>
  <c r="N126"/>
  <c r="N125"/>
  <c r="N124"/>
  <c r="N123"/>
  <c r="N122"/>
  <c r="N121"/>
  <c r="N120"/>
  <c r="N119"/>
  <c r="N118"/>
  <c r="N117"/>
  <c r="N116"/>
  <c r="N115"/>
  <c r="N112"/>
  <c r="N105"/>
  <c r="N102"/>
  <c r="N101"/>
  <c r="N97"/>
  <c r="N95"/>
  <c r="N90"/>
  <c r="N74"/>
  <c r="N67"/>
  <c r="N63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3"/>
  <c r="N2"/>
  <c r="N18" i="7"/>
  <c r="N17"/>
  <c r="N16"/>
  <c r="N15"/>
  <c r="N14"/>
  <c r="N13"/>
  <c r="N12"/>
  <c r="N11"/>
  <c r="N10"/>
  <c r="N9"/>
  <c r="N8"/>
  <c r="N7"/>
  <c r="N6"/>
  <c r="N5"/>
  <c r="N4"/>
  <c r="N3"/>
  <c r="N2"/>
  <c r="O45" i="6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O4"/>
  <c r="O3"/>
  <c r="O2"/>
  <c r="N39" i="5"/>
  <c r="N38"/>
  <c r="N37"/>
  <c r="N36"/>
  <c r="N35"/>
  <c r="N34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4"/>
  <c r="N62" i="10"/>
  <c r="N61"/>
  <c r="N60"/>
  <c r="N59"/>
  <c r="N58"/>
  <c r="N57"/>
  <c r="N56"/>
  <c r="N55"/>
  <c r="N54"/>
  <c r="N53"/>
  <c r="N52"/>
  <c r="N51"/>
  <c r="N50"/>
  <c r="N48"/>
  <c r="N47"/>
  <c r="N46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3"/>
  <c r="N2"/>
  <c r="N84" i="11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1"/>
  <c r="N50"/>
  <c r="N49"/>
  <c r="N48"/>
  <c r="N47"/>
  <c r="N46"/>
  <c r="N45"/>
  <c r="N44"/>
  <c r="N43"/>
  <c r="N42"/>
  <c r="N41"/>
  <c r="N40"/>
  <c r="N39"/>
  <c r="N38"/>
  <c r="N37"/>
  <c r="N36"/>
  <c r="N35"/>
  <c r="N32"/>
  <c r="N31"/>
  <c r="N30"/>
  <c r="N29"/>
  <c r="N28"/>
  <c r="O89" i="2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12"/>
  <c r="O11"/>
  <c r="O10"/>
  <c r="O9"/>
  <c r="O8"/>
  <c r="O7"/>
  <c r="O6"/>
  <c r="O5"/>
  <c r="O4"/>
  <c r="O3"/>
  <c r="O2"/>
  <c r="T144" i="9" l="1"/>
  <c r="T143"/>
  <c r="T142"/>
  <c r="T141"/>
  <c r="T140"/>
  <c r="T139"/>
  <c r="T138"/>
  <c r="T135"/>
  <c r="T134"/>
  <c r="T133"/>
  <c r="T132"/>
  <c r="T131"/>
  <c r="T130"/>
  <c r="T129"/>
  <c r="T128"/>
  <c r="T127"/>
  <c r="T126"/>
  <c r="T125"/>
  <c r="T124"/>
  <c r="T123"/>
  <c r="T122"/>
  <c r="T121"/>
  <c r="T120"/>
  <c r="T119"/>
  <c r="T118"/>
  <c r="T117"/>
  <c r="T116"/>
  <c r="T115"/>
  <c r="T62"/>
  <c r="T60"/>
  <c r="T61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T5"/>
  <c r="T4"/>
  <c r="T3"/>
  <c r="T2"/>
  <c r="Q109" i="8"/>
  <c r="O109"/>
  <c r="Q107"/>
  <c r="O107"/>
  <c r="Q105"/>
  <c r="O105"/>
  <c r="Q103"/>
  <c r="O103"/>
  <c r="Q102"/>
  <c r="O102"/>
  <c r="Q101"/>
  <c r="O101"/>
  <c r="Q100"/>
  <c r="O100"/>
  <c r="Q99"/>
  <c r="O99"/>
  <c r="Q98"/>
  <c r="O98"/>
  <c r="Q97"/>
  <c r="O97"/>
  <c r="Q95"/>
  <c r="O95"/>
  <c r="Q94"/>
  <c r="O94"/>
  <c r="Q93"/>
  <c r="O93"/>
  <c r="Q92"/>
  <c r="O92"/>
  <c r="Q91"/>
  <c r="O91"/>
  <c r="Q90"/>
  <c r="O90"/>
  <c r="Q89"/>
  <c r="O89"/>
  <c r="Q88"/>
  <c r="O88"/>
  <c r="Q86"/>
  <c r="O86"/>
  <c r="Q82"/>
  <c r="O82"/>
  <c r="Q81"/>
  <c r="O81"/>
  <c r="Q80"/>
  <c r="O80"/>
  <c r="Q79"/>
  <c r="O79"/>
  <c r="Q78"/>
  <c r="O78"/>
  <c r="Q77"/>
  <c r="O77"/>
  <c r="Q76"/>
  <c r="O76"/>
  <c r="Q73"/>
  <c r="O73"/>
  <c r="Q72"/>
  <c r="O72"/>
  <c r="Q71"/>
  <c r="O71"/>
  <c r="Q70"/>
  <c r="O70"/>
  <c r="Q69"/>
  <c r="O69"/>
  <c r="Q68"/>
  <c r="O68"/>
  <c r="Q67"/>
  <c r="O67"/>
  <c r="Q66"/>
  <c r="O66"/>
  <c r="Q65"/>
  <c r="O65"/>
  <c r="Q64"/>
  <c r="O64"/>
  <c r="Q63"/>
  <c r="O63"/>
  <c r="Q62"/>
  <c r="O62"/>
  <c r="Q61"/>
  <c r="O61"/>
  <c r="Q60"/>
  <c r="O60"/>
  <c r="Q59"/>
  <c r="O59"/>
  <c r="Q56"/>
  <c r="O56"/>
  <c r="Q55"/>
  <c r="O55"/>
  <c r="Q54"/>
  <c r="O54"/>
  <c r="Q53"/>
  <c r="O53"/>
  <c r="Q52"/>
  <c r="O52"/>
  <c r="Q51"/>
  <c r="O51"/>
  <c r="Q49"/>
  <c r="O49"/>
  <c r="Q48"/>
  <c r="O48"/>
  <c r="Q47"/>
  <c r="O47"/>
  <c r="Q46"/>
  <c r="O46"/>
  <c r="Q45"/>
  <c r="O45"/>
  <c r="Q42"/>
  <c r="O42"/>
  <c r="Q41"/>
  <c r="O41"/>
  <c r="Q38"/>
  <c r="O38"/>
  <c r="Q37"/>
  <c r="O37"/>
  <c r="Q36"/>
  <c r="O36"/>
  <c r="Q35"/>
  <c r="O35"/>
  <c r="Q34"/>
  <c r="O34"/>
  <c r="Q32"/>
  <c r="O32"/>
  <c r="Q31"/>
  <c r="O31"/>
  <c r="Q30"/>
  <c r="O30"/>
  <c r="Q29"/>
  <c r="O29"/>
  <c r="Q28"/>
  <c r="O28"/>
  <c r="Q27"/>
  <c r="O27"/>
  <c r="Q26"/>
  <c r="O26"/>
  <c r="Q24"/>
  <c r="O24"/>
  <c r="Q21"/>
  <c r="O21"/>
  <c r="Q15"/>
  <c r="O15"/>
  <c r="Q12"/>
  <c r="O12"/>
  <c r="Q11"/>
  <c r="O11"/>
  <c r="Q10"/>
  <c r="O10"/>
  <c r="Q9"/>
  <c r="O9"/>
  <c r="Q8"/>
  <c r="O8"/>
  <c r="Q7"/>
  <c r="O7"/>
  <c r="L3" i="14"/>
  <c r="L2"/>
  <c r="L16" l="1"/>
  <c r="L15"/>
  <c r="L14"/>
  <c r="L13"/>
  <c r="L12"/>
  <c r="L11"/>
  <c r="L10"/>
  <c r="L9"/>
  <c r="L8"/>
  <c r="L7"/>
  <c r="L6"/>
  <c r="L5"/>
  <c r="L4"/>
  <c r="R79" l="1"/>
  <c r="L79"/>
  <c r="O79" s="1"/>
  <c r="R78"/>
  <c r="L78"/>
  <c r="O78" s="1"/>
  <c r="R77"/>
  <c r="O77"/>
  <c r="L77"/>
  <c r="R76"/>
  <c r="L76"/>
  <c r="O76" s="1"/>
  <c r="R75"/>
  <c r="O75"/>
  <c r="L75"/>
  <c r="R74"/>
  <c r="O74"/>
  <c r="L74"/>
  <c r="R73"/>
  <c r="O73"/>
  <c r="L73"/>
  <c r="R72"/>
  <c r="L72"/>
  <c r="O72" s="1"/>
  <c r="R71"/>
  <c r="O71"/>
  <c r="L71"/>
  <c r="R70"/>
  <c r="O70"/>
  <c r="L70"/>
  <c r="R69"/>
  <c r="O69"/>
  <c r="L69"/>
  <c r="R68"/>
  <c r="L68"/>
  <c r="O68" s="1"/>
  <c r="R67"/>
  <c r="O67"/>
  <c r="L67"/>
  <c r="R66"/>
  <c r="O66"/>
  <c r="L66"/>
  <c r="R65"/>
  <c r="O65"/>
  <c r="L65"/>
  <c r="R64"/>
  <c r="L64"/>
  <c r="O64" s="1"/>
  <c r="R63"/>
  <c r="O63"/>
  <c r="L63"/>
  <c r="R62"/>
  <c r="O62"/>
  <c r="L62"/>
  <c r="R61"/>
  <c r="O61"/>
  <c r="L61"/>
  <c r="R60"/>
  <c r="L60"/>
  <c r="O60" s="1"/>
  <c r="R59"/>
  <c r="O59"/>
  <c r="L59"/>
  <c r="R58"/>
  <c r="O58"/>
  <c r="L58"/>
  <c r="R57"/>
  <c r="O57"/>
  <c r="L57"/>
  <c r="R56"/>
  <c r="L56"/>
  <c r="O56" s="1"/>
  <c r="R55"/>
  <c r="O55"/>
  <c r="L55"/>
  <c r="R54"/>
  <c r="O54"/>
  <c r="L54"/>
  <c r="R53"/>
  <c r="O53"/>
  <c r="L53"/>
  <c r="R52"/>
  <c r="L52"/>
  <c r="O52" s="1"/>
  <c r="R51"/>
  <c r="O51"/>
  <c r="L51"/>
  <c r="R50"/>
  <c r="O50"/>
  <c r="L50"/>
  <c r="R49"/>
  <c r="O49"/>
  <c r="L49"/>
  <c r="R48"/>
  <c r="L48"/>
  <c r="O48" s="1"/>
  <c r="R47"/>
  <c r="O47"/>
  <c r="L47"/>
  <c r="R46"/>
  <c r="O46"/>
  <c r="L46"/>
  <c r="R45"/>
  <c r="O45"/>
  <c r="L45"/>
  <c r="R44"/>
  <c r="L44"/>
  <c r="O44" s="1"/>
  <c r="R43"/>
  <c r="O43"/>
  <c r="L43"/>
  <c r="R42"/>
  <c r="O42"/>
  <c r="L42"/>
  <c r="R41"/>
  <c r="O41"/>
  <c r="L41"/>
  <c r="R40"/>
  <c r="L40"/>
  <c r="O40" s="1"/>
  <c r="R39"/>
  <c r="O39"/>
  <c r="L39"/>
  <c r="R38"/>
  <c r="O38"/>
  <c r="L38"/>
  <c r="R37"/>
  <c r="O37"/>
  <c r="L37"/>
  <c r="R36"/>
  <c r="L36"/>
  <c r="O36" s="1"/>
  <c r="R35"/>
  <c r="O35"/>
  <c r="L35"/>
  <c r="R34"/>
  <c r="O34"/>
  <c r="L34"/>
  <c r="R33"/>
  <c r="O33"/>
  <c r="L33"/>
  <c r="R32"/>
  <c r="L32"/>
  <c r="O32" s="1"/>
  <c r="R31"/>
  <c r="O31"/>
  <c r="L31"/>
  <c r="R30"/>
  <c r="O30"/>
  <c r="L30"/>
  <c r="R29"/>
  <c r="O29"/>
  <c r="L29"/>
  <c r="R28"/>
  <c r="L28"/>
  <c r="O28" s="1"/>
  <c r="R27"/>
  <c r="O27"/>
  <c r="L27"/>
  <c r="R26"/>
  <c r="O26"/>
  <c r="L26"/>
  <c r="R25"/>
  <c r="O25"/>
  <c r="L25"/>
  <c r="R24"/>
  <c r="L24"/>
  <c r="O24" s="1"/>
  <c r="R23"/>
  <c r="O23"/>
  <c r="L23"/>
  <c r="R22"/>
  <c r="O22"/>
  <c r="L22"/>
  <c r="R21"/>
  <c r="O21"/>
  <c r="L21"/>
  <c r="R20"/>
  <c r="L20"/>
  <c r="O20" s="1"/>
  <c r="R19"/>
  <c r="O19"/>
  <c r="L19"/>
  <c r="R18"/>
  <c r="O18"/>
  <c r="L18"/>
  <c r="L17" l="1"/>
  <c r="O17" s="1"/>
  <c r="R17"/>
  <c r="Q67" i="15"/>
  <c r="Q63"/>
  <c r="Q126"/>
  <c r="Q125"/>
  <c r="Q124"/>
  <c r="Q115"/>
  <c r="Q123"/>
  <c r="Q122"/>
  <c r="Q121"/>
  <c r="Q120"/>
  <c r="Q74"/>
  <c r="Q95"/>
  <c r="Q90"/>
  <c r="Q119"/>
  <c r="Q118"/>
  <c r="Q117"/>
  <c r="Q116"/>
  <c r="Q127"/>
  <c r="Q112"/>
  <c r="Q102"/>
  <c r="Q101"/>
  <c r="Q105"/>
  <c r="Q97"/>
  <c r="Q4"/>
  <c r="Q7"/>
  <c r="Q15"/>
  <c r="Q3"/>
  <c r="Q10"/>
  <c r="Q11"/>
  <c r="Q12"/>
  <c r="Q16"/>
  <c r="Q13"/>
  <c r="Q2"/>
  <c r="Q26"/>
  <c r="Q25"/>
  <c r="Q27"/>
  <c r="Q8"/>
  <c r="Q9"/>
  <c r="Q6"/>
  <c r="Q5"/>
  <c r="Q23"/>
  <c r="Q14"/>
  <c r="Q21"/>
  <c r="Q24"/>
  <c r="Q18"/>
  <c r="Q17"/>
  <c r="Q22"/>
  <c r="Q20"/>
  <c r="Q19"/>
  <c r="Q18" i="7" l="1"/>
  <c r="Q17"/>
  <c r="Q16"/>
  <c r="Q15"/>
  <c r="Q14"/>
  <c r="Q13"/>
  <c r="Q12"/>
  <c r="Q11"/>
  <c r="Q10"/>
  <c r="Q9"/>
  <c r="Q8"/>
  <c r="Q7"/>
  <c r="Q6"/>
  <c r="Q5"/>
  <c r="Q4"/>
  <c r="Q3"/>
  <c r="Q2"/>
  <c r="O2"/>
  <c r="R45" i="6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R3"/>
  <c r="R2"/>
  <c r="P2"/>
  <c r="Q39" i="5"/>
  <c r="O39"/>
  <c r="Q38"/>
  <c r="O38"/>
  <c r="Q37"/>
  <c r="O37"/>
  <c r="Q36"/>
  <c r="O36"/>
  <c r="Q35"/>
  <c r="O35"/>
  <c r="Q34"/>
  <c r="O34"/>
  <c r="Q32"/>
  <c r="O32"/>
  <c r="Q31"/>
  <c r="O31"/>
  <c r="Q30"/>
  <c r="O30"/>
  <c r="Q29"/>
  <c r="O29"/>
  <c r="Q28"/>
  <c r="O28"/>
  <c r="Q27"/>
  <c r="O27"/>
  <c r="Q26"/>
  <c r="O26"/>
  <c r="Q25"/>
  <c r="O25"/>
  <c r="Q24"/>
  <c r="O24"/>
  <c r="Q23"/>
  <c r="O23"/>
  <c r="Q22"/>
  <c r="O22"/>
  <c r="Q21"/>
  <c r="O21"/>
  <c r="Q20"/>
  <c r="O20"/>
  <c r="Q19"/>
  <c r="O19"/>
  <c r="Q18"/>
  <c r="O18"/>
  <c r="Q17"/>
  <c r="O17"/>
  <c r="Q16"/>
  <c r="O16"/>
  <c r="Q15"/>
  <c r="O15"/>
  <c r="Q14"/>
  <c r="O14"/>
  <c r="Q13"/>
  <c r="O13"/>
  <c r="Q12"/>
  <c r="O12"/>
  <c r="Q11"/>
  <c r="O11"/>
  <c r="Q10"/>
  <c r="O10"/>
  <c r="Q9"/>
  <c r="O9"/>
  <c r="Q8"/>
  <c r="O8"/>
  <c r="Q7"/>
  <c r="O7"/>
  <c r="Q6"/>
  <c r="O6"/>
  <c r="Q4"/>
  <c r="O4"/>
  <c r="Q62" i="10"/>
  <c r="Q61"/>
  <c r="Q60"/>
  <c r="Q59"/>
  <c r="Q58"/>
  <c r="Q57"/>
  <c r="Q56"/>
  <c r="Q55"/>
  <c r="Q54"/>
  <c r="Q53"/>
  <c r="Q52"/>
  <c r="Q51"/>
  <c r="Q50"/>
  <c r="Q48"/>
  <c r="Q47"/>
  <c r="Q46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Q6"/>
  <c r="Q5"/>
  <c r="Q4"/>
  <c r="Q3"/>
  <c r="Q2"/>
  <c r="Q84" i="11" l="1"/>
  <c r="O84"/>
  <c r="Q83"/>
  <c r="O83"/>
  <c r="Q82"/>
  <c r="O82"/>
  <c r="Q81"/>
  <c r="O81"/>
  <c r="Q80"/>
  <c r="O80"/>
  <c r="Q79"/>
  <c r="O79"/>
  <c r="Q78"/>
  <c r="O78"/>
  <c r="Q77"/>
  <c r="O77"/>
  <c r="Q76"/>
  <c r="O76"/>
  <c r="Q75"/>
  <c r="O75"/>
  <c r="Q74"/>
  <c r="O74"/>
  <c r="Q73"/>
  <c r="O73"/>
  <c r="Q72"/>
  <c r="O72"/>
  <c r="Q71"/>
  <c r="O71"/>
  <c r="Q70"/>
  <c r="O70"/>
  <c r="Q69"/>
  <c r="O69"/>
  <c r="Q68"/>
  <c r="O68"/>
  <c r="Q67"/>
  <c r="O67"/>
  <c r="Q66"/>
  <c r="O66"/>
  <c r="Q65"/>
  <c r="O65"/>
  <c r="Q64"/>
  <c r="O64"/>
  <c r="Q63"/>
  <c r="O63"/>
  <c r="Q62"/>
  <c r="O62"/>
  <c r="Q61"/>
  <c r="O61"/>
  <c r="Q60"/>
  <c r="O60"/>
  <c r="Q59"/>
  <c r="O59"/>
  <c r="Q58"/>
  <c r="O58"/>
  <c r="Q57"/>
  <c r="O57"/>
  <c r="Q56"/>
  <c r="O56"/>
  <c r="Q55"/>
  <c r="O55"/>
  <c r="Q51"/>
  <c r="O51"/>
  <c r="Q50"/>
  <c r="O50"/>
  <c r="Q49"/>
  <c r="O49"/>
  <c r="Q48"/>
  <c r="O48"/>
  <c r="Q47"/>
  <c r="O47"/>
  <c r="Q46"/>
  <c r="O46"/>
  <c r="Q45"/>
  <c r="O45"/>
  <c r="Q44"/>
  <c r="O44"/>
  <c r="Q43"/>
  <c r="O43"/>
  <c r="Q42"/>
  <c r="O42"/>
  <c r="Q41"/>
  <c r="O41"/>
  <c r="Q40"/>
  <c r="O40"/>
  <c r="Q39"/>
  <c r="O39"/>
  <c r="Q38"/>
  <c r="O38"/>
  <c r="Q37"/>
  <c r="O37"/>
  <c r="Q36"/>
  <c r="O36"/>
  <c r="Q35"/>
  <c r="O35"/>
  <c r="Q32"/>
  <c r="O32"/>
  <c r="Q31"/>
  <c r="O31"/>
  <c r="Q30"/>
  <c r="O30"/>
  <c r="Q29"/>
  <c r="O29"/>
  <c r="Q28" l="1"/>
  <c r="O28"/>
  <c r="R89" i="2" l="1"/>
  <c r="R88"/>
  <c r="R87"/>
  <c r="R86"/>
  <c r="R85"/>
  <c r="R84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12"/>
  <c r="R11"/>
  <c r="R10"/>
  <c r="R9"/>
  <c r="R8"/>
  <c r="R7"/>
  <c r="R6"/>
  <c r="R5"/>
  <c r="R4"/>
  <c r="R3"/>
  <c r="R2"/>
  <c r="E39" i="13" l="1"/>
  <c r="E35"/>
  <c r="E32"/>
  <c r="E31"/>
  <c r="E30"/>
  <c r="E27"/>
  <c r="E23"/>
  <c r="E12"/>
  <c r="E9"/>
  <c r="E7"/>
  <c r="E6"/>
  <c r="E4"/>
  <c r="M81" i="2"/>
  <c r="P81" s="1"/>
  <c r="M82"/>
  <c r="P82" s="1"/>
  <c r="M83"/>
  <c r="P83" s="1"/>
  <c r="M84"/>
  <c r="P84" s="1"/>
  <c r="M85"/>
  <c r="P85" s="1"/>
  <c r="M86"/>
  <c r="P86" s="1"/>
  <c r="M87"/>
  <c r="P87" s="1"/>
  <c r="M88"/>
  <c r="P88" s="1"/>
  <c r="M89"/>
  <c r="P89" s="1"/>
  <c r="M80"/>
  <c r="P80" s="1"/>
  <c r="M50"/>
  <c r="P50" s="1"/>
  <c r="M51"/>
  <c r="P51" s="1"/>
  <c r="M52"/>
  <c r="P52" s="1"/>
  <c r="M53"/>
  <c r="P53" s="1"/>
  <c r="M54"/>
  <c r="P54" s="1"/>
  <c r="M55"/>
  <c r="P55" s="1"/>
  <c r="M56"/>
  <c r="P56" s="1"/>
  <c r="M57"/>
  <c r="P57" s="1"/>
  <c r="M58"/>
  <c r="P58" s="1"/>
  <c r="M59"/>
  <c r="P59" s="1"/>
  <c r="M60"/>
  <c r="P60" s="1"/>
  <c r="M61"/>
  <c r="P61" s="1"/>
  <c r="M62"/>
  <c r="P62" s="1"/>
  <c r="M63"/>
  <c r="P63" s="1"/>
  <c r="M64"/>
  <c r="P64" s="1"/>
  <c r="M65"/>
  <c r="P65" s="1"/>
  <c r="M66"/>
  <c r="P66" s="1"/>
  <c r="M67"/>
  <c r="P67" s="1"/>
  <c r="M68"/>
  <c r="P68" s="1"/>
  <c r="M69"/>
  <c r="P69" s="1"/>
  <c r="M70"/>
  <c r="P70" s="1"/>
  <c r="M71"/>
  <c r="P71" s="1"/>
  <c r="M72"/>
  <c r="P72" s="1"/>
  <c r="M73"/>
  <c r="P73" s="1"/>
  <c r="M74"/>
  <c r="P74" s="1"/>
  <c r="M75"/>
  <c r="P75" s="1"/>
  <c r="M76"/>
  <c r="P76" s="1"/>
  <c r="M77"/>
  <c r="P77" s="1"/>
  <c r="M78"/>
  <c r="P78" s="1"/>
  <c r="M79"/>
  <c r="P79" s="1"/>
  <c r="M49"/>
  <c r="P49" s="1"/>
  <c r="M48"/>
  <c r="P48" s="1"/>
  <c r="M47"/>
  <c r="P47" s="1"/>
  <c r="M46"/>
  <c r="P46" s="1"/>
  <c r="M45"/>
  <c r="P45" s="1"/>
  <c r="M44"/>
  <c r="P44" s="1"/>
  <c r="M43"/>
  <c r="P43" s="1"/>
  <c r="M42"/>
  <c r="P42" s="1"/>
  <c r="M41"/>
  <c r="P41" s="1"/>
  <c r="M40"/>
  <c r="P40" s="1"/>
  <c r="M39"/>
  <c r="P39" s="1"/>
  <c r="L105" i="15" l="1"/>
  <c r="O105" s="1"/>
  <c r="L101"/>
  <c r="O101" s="1"/>
  <c r="L102"/>
  <c r="O102" s="1"/>
  <c r="L112"/>
  <c r="O112" s="1"/>
  <c r="L127"/>
  <c r="O127" s="1"/>
  <c r="L116"/>
  <c r="O116" s="1"/>
  <c r="L117"/>
  <c r="O117" s="1"/>
  <c r="L118"/>
  <c r="O118" s="1"/>
  <c r="L119"/>
  <c r="O119" s="1"/>
  <c r="L90"/>
  <c r="O90" s="1"/>
  <c r="L95"/>
  <c r="O95" s="1"/>
  <c r="L74"/>
  <c r="O74" s="1"/>
  <c r="L120"/>
  <c r="O120" s="1"/>
  <c r="L121"/>
  <c r="O121" s="1"/>
  <c r="L122"/>
  <c r="O122" s="1"/>
  <c r="L123"/>
  <c r="O123" s="1"/>
  <c r="L115"/>
  <c r="O115" s="1"/>
  <c r="L124"/>
  <c r="O124" s="1"/>
  <c r="L125"/>
  <c r="O125" s="1"/>
  <c r="L126"/>
  <c r="O126" s="1"/>
  <c r="L63"/>
  <c r="O63" s="1"/>
  <c r="L67"/>
  <c r="O67" s="1"/>
  <c r="L97"/>
  <c r="O97" s="1"/>
  <c r="L3" i="11"/>
  <c r="L4"/>
  <c r="L5"/>
  <c r="L6"/>
  <c r="L7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2"/>
  <c r="L5" i="12"/>
  <c r="L4"/>
  <c r="L3"/>
  <c r="L2"/>
  <c r="J8" i="11"/>
  <c r="L8" s="1"/>
  <c r="L62" i="10"/>
  <c r="O62" s="1"/>
  <c r="L61"/>
  <c r="O61" s="1"/>
  <c r="L60"/>
  <c r="O60" s="1"/>
  <c r="L59"/>
  <c r="O59" s="1"/>
  <c r="L58"/>
  <c r="O58" s="1"/>
  <c r="L57"/>
  <c r="O57" s="1"/>
  <c r="L56"/>
  <c r="O56" s="1"/>
  <c r="L55"/>
  <c r="O55" s="1"/>
  <c r="L54"/>
  <c r="O54" s="1"/>
  <c r="L53"/>
  <c r="O53" s="1"/>
  <c r="L52"/>
  <c r="O52" s="1"/>
  <c r="L51"/>
  <c r="O51" s="1"/>
  <c r="L50"/>
  <c r="O50" s="1"/>
  <c r="L49"/>
  <c r="L48"/>
  <c r="O48" s="1"/>
  <c r="L47"/>
  <c r="O47" s="1"/>
  <c r="L46"/>
  <c r="O46" s="1"/>
  <c r="L45"/>
  <c r="L44"/>
  <c r="O44" s="1"/>
  <c r="L43"/>
  <c r="O43" s="1"/>
  <c r="L42"/>
  <c r="O42" s="1"/>
  <c r="L41"/>
  <c r="O41" s="1"/>
  <c r="L40"/>
  <c r="O40" s="1"/>
  <c r="L39"/>
  <c r="O39" s="1"/>
  <c r="L38"/>
  <c r="O38" s="1"/>
  <c r="L37"/>
  <c r="O37" s="1"/>
  <c r="L36"/>
  <c r="O36" s="1"/>
  <c r="L35"/>
  <c r="O35" s="1"/>
  <c r="L34"/>
  <c r="O34" s="1"/>
  <c r="L33"/>
  <c r="O33" s="1"/>
  <c r="L32"/>
  <c r="O32" s="1"/>
  <c r="L4"/>
  <c r="O4" s="1"/>
  <c r="L5"/>
  <c r="O5" s="1"/>
  <c r="L6"/>
  <c r="O6" s="1"/>
  <c r="L7"/>
  <c r="O7" s="1"/>
  <c r="L8"/>
  <c r="O8" s="1"/>
  <c r="L9"/>
  <c r="O9" s="1"/>
  <c r="L10"/>
  <c r="O10" s="1"/>
  <c r="L11"/>
  <c r="O11" s="1"/>
  <c r="L12"/>
  <c r="O12" s="1"/>
  <c r="L13"/>
  <c r="O13" s="1"/>
  <c r="L14"/>
  <c r="O14" s="1"/>
  <c r="L15"/>
  <c r="O15" s="1"/>
  <c r="L16"/>
  <c r="O16" s="1"/>
  <c r="L17"/>
  <c r="O17" s="1"/>
  <c r="L18"/>
  <c r="O18" s="1"/>
  <c r="L19"/>
  <c r="O19" s="1"/>
  <c r="L20"/>
  <c r="O20" s="1"/>
  <c r="L21"/>
  <c r="O21" s="1"/>
  <c r="L22"/>
  <c r="O22" s="1"/>
  <c r="L23"/>
  <c r="O23" s="1"/>
  <c r="L24"/>
  <c r="O24" s="1"/>
  <c r="L25"/>
  <c r="O25" s="1"/>
  <c r="L26"/>
  <c r="O26" s="1"/>
  <c r="L27"/>
  <c r="O27" s="1"/>
  <c r="L28"/>
  <c r="O28" s="1"/>
  <c r="L29"/>
  <c r="O29" s="1"/>
  <c r="L30"/>
  <c r="O30" s="1"/>
  <c r="L31"/>
  <c r="O31" s="1"/>
  <c r="L3"/>
  <c r="O3" s="1"/>
  <c r="L2"/>
  <c r="O2" s="1"/>
  <c r="L4" i="15"/>
  <c r="O4" s="1"/>
  <c r="L7"/>
  <c r="O7" s="1"/>
  <c r="L15"/>
  <c r="O15" s="1"/>
  <c r="L3"/>
  <c r="O3" s="1"/>
  <c r="L10"/>
  <c r="O10" s="1"/>
  <c r="L11"/>
  <c r="O11" s="1"/>
  <c r="L12"/>
  <c r="O12" s="1"/>
  <c r="L16"/>
  <c r="O16" s="1"/>
  <c r="L13"/>
  <c r="O13" s="1"/>
  <c r="L2"/>
  <c r="O2" s="1"/>
  <c r="L26"/>
  <c r="O26" s="1"/>
  <c r="L25"/>
  <c r="O25" s="1"/>
  <c r="L27"/>
  <c r="O27" s="1"/>
  <c r="L8"/>
  <c r="O8" s="1"/>
  <c r="L9"/>
  <c r="O9" s="1"/>
  <c r="L6"/>
  <c r="O6" s="1"/>
  <c r="L5"/>
  <c r="O5" s="1"/>
  <c r="L23"/>
  <c r="O23" s="1"/>
  <c r="L14"/>
  <c r="O14" s="1"/>
  <c r="L21"/>
  <c r="O21" s="1"/>
  <c r="L24"/>
  <c r="O24" s="1"/>
  <c r="L18"/>
  <c r="O18" s="1"/>
  <c r="L17"/>
  <c r="O17" s="1"/>
  <c r="L22"/>
  <c r="O22" s="1"/>
  <c r="L20"/>
  <c r="O20" s="1"/>
  <c r="L19"/>
  <c r="O19" s="1"/>
  <c r="L32"/>
  <c r="L128"/>
  <c r="L114"/>
  <c r="L113"/>
  <c r="L110"/>
  <c r="L111"/>
  <c r="L109"/>
  <c r="L108"/>
  <c r="L107"/>
  <c r="L106"/>
  <c r="L104"/>
  <c r="L103"/>
  <c r="L100"/>
  <c r="L99"/>
  <c r="L98"/>
  <c r="L96"/>
  <c r="L94"/>
  <c r="L93"/>
  <c r="L92"/>
  <c r="L91"/>
  <c r="L89"/>
  <c r="L88"/>
  <c r="L86"/>
  <c r="L87"/>
  <c r="L85"/>
  <c r="L84"/>
  <c r="L83"/>
  <c r="L82"/>
  <c r="L81"/>
  <c r="L80"/>
  <c r="L79"/>
  <c r="L78"/>
  <c r="L77"/>
  <c r="L76"/>
  <c r="L75"/>
  <c r="L73"/>
  <c r="L72"/>
  <c r="L71"/>
  <c r="L70"/>
  <c r="L69"/>
  <c r="L68"/>
  <c r="L66"/>
  <c r="L65"/>
  <c r="L64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1"/>
  <c r="L30"/>
  <c r="L29"/>
  <c r="L28"/>
  <c r="O3" i="9"/>
  <c r="R3" s="1"/>
  <c r="O4"/>
  <c r="R4" s="1"/>
  <c r="O5"/>
  <c r="R5" s="1"/>
  <c r="O6"/>
  <c r="R6" s="1"/>
  <c r="O7"/>
  <c r="R7" s="1"/>
  <c r="O8"/>
  <c r="R8" s="1"/>
  <c r="O9"/>
  <c r="R9" s="1"/>
  <c r="O10"/>
  <c r="R10" s="1"/>
  <c r="O11"/>
  <c r="R11" s="1"/>
  <c r="O12"/>
  <c r="R12" s="1"/>
  <c r="O13"/>
  <c r="R13" s="1"/>
  <c r="O14"/>
  <c r="R14" s="1"/>
  <c r="O15"/>
  <c r="R15" s="1"/>
  <c r="O16"/>
  <c r="R16" s="1"/>
  <c r="O17"/>
  <c r="R17" s="1"/>
  <c r="O18"/>
  <c r="R18" s="1"/>
  <c r="O19"/>
  <c r="R19" s="1"/>
  <c r="O20"/>
  <c r="R20" s="1"/>
  <c r="O21"/>
  <c r="R21" s="1"/>
  <c r="O22"/>
  <c r="R22" s="1"/>
  <c r="O23"/>
  <c r="R23" s="1"/>
  <c r="O24"/>
  <c r="R24" s="1"/>
  <c r="O25"/>
  <c r="R25" s="1"/>
  <c r="O26"/>
  <c r="R26" s="1"/>
  <c r="O27"/>
  <c r="R27" s="1"/>
  <c r="O28"/>
  <c r="R28" s="1"/>
  <c r="O29"/>
  <c r="R29" s="1"/>
  <c r="O30"/>
  <c r="R30" s="1"/>
  <c r="O31"/>
  <c r="R31" s="1"/>
  <c r="O32"/>
  <c r="R32" s="1"/>
  <c r="O33"/>
  <c r="R33" s="1"/>
  <c r="O34"/>
  <c r="R34" s="1"/>
  <c r="O35"/>
  <c r="R35" s="1"/>
  <c r="O36"/>
  <c r="R36" s="1"/>
  <c r="O37"/>
  <c r="R37" s="1"/>
  <c r="O38"/>
  <c r="R38" s="1"/>
  <c r="O39"/>
  <c r="R39" s="1"/>
  <c r="O40"/>
  <c r="R40" s="1"/>
  <c r="O41"/>
  <c r="R41" s="1"/>
  <c r="O42"/>
  <c r="R42" s="1"/>
  <c r="O43"/>
  <c r="R43" s="1"/>
  <c r="O44"/>
  <c r="R44" s="1"/>
  <c r="O45"/>
  <c r="R45" s="1"/>
  <c r="O50"/>
  <c r="R50" s="1"/>
  <c r="O46"/>
  <c r="R46" s="1"/>
  <c r="O47"/>
  <c r="R47" s="1"/>
  <c r="O48"/>
  <c r="R48" s="1"/>
  <c r="O49"/>
  <c r="R49" s="1"/>
  <c r="O51"/>
  <c r="R51" s="1"/>
  <c r="O52"/>
  <c r="R52" s="1"/>
  <c r="O53"/>
  <c r="R53" s="1"/>
  <c r="O54"/>
  <c r="R54" s="1"/>
  <c r="O55"/>
  <c r="R55" s="1"/>
  <c r="O56"/>
  <c r="R56" s="1"/>
  <c r="O57"/>
  <c r="R57" s="1"/>
  <c r="O58"/>
  <c r="R58" s="1"/>
  <c r="O59"/>
  <c r="R59" s="1"/>
  <c r="O61"/>
  <c r="R61" s="1"/>
  <c r="O60"/>
  <c r="R60" s="1"/>
  <c r="O62"/>
  <c r="R62" s="1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R115" s="1"/>
  <c r="O116"/>
  <c r="R116" s="1"/>
  <c r="O117"/>
  <c r="R117" s="1"/>
  <c r="O118"/>
  <c r="R118" s="1"/>
  <c r="O119"/>
  <c r="R119" s="1"/>
  <c r="O120"/>
  <c r="R120" s="1"/>
  <c r="O121"/>
  <c r="R121" s="1"/>
  <c r="O122"/>
  <c r="R122" s="1"/>
  <c r="O123"/>
  <c r="R123" s="1"/>
  <c r="O124"/>
  <c r="R124" s="1"/>
  <c r="O125"/>
  <c r="R125" s="1"/>
  <c r="O126"/>
  <c r="R126" s="1"/>
  <c r="O127"/>
  <c r="R127" s="1"/>
  <c r="O128"/>
  <c r="R128" s="1"/>
  <c r="O129"/>
  <c r="R129" s="1"/>
  <c r="O130"/>
  <c r="R130" s="1"/>
  <c r="O131"/>
  <c r="R131" s="1"/>
  <c r="O132"/>
  <c r="R132" s="1"/>
  <c r="O133"/>
  <c r="R133" s="1"/>
  <c r="O134"/>
  <c r="R134" s="1"/>
  <c r="O135"/>
  <c r="R135" s="1"/>
  <c r="O136"/>
  <c r="O137"/>
  <c r="O138"/>
  <c r="R138" s="1"/>
  <c r="O139"/>
  <c r="R139" s="1"/>
  <c r="O140"/>
  <c r="R140" s="1"/>
  <c r="O141"/>
  <c r="R141" s="1"/>
  <c r="O142"/>
  <c r="R142" s="1"/>
  <c r="O143"/>
  <c r="R143" s="1"/>
  <c r="O144"/>
  <c r="R144" s="1"/>
  <c r="O2"/>
  <c r="R2" s="1"/>
  <c r="L107" i="8"/>
  <c r="L105"/>
  <c r="L109"/>
  <c r="L103"/>
  <c r="L102"/>
  <c r="L101"/>
  <c r="L100"/>
  <c r="L99"/>
  <c r="L98"/>
  <c r="L97"/>
  <c r="L95"/>
  <c r="L94"/>
  <c r="L93"/>
  <c r="L92"/>
  <c r="L91"/>
  <c r="L90"/>
  <c r="L89"/>
  <c r="L88"/>
  <c r="L86"/>
  <c r="L80"/>
  <c r="L82"/>
  <c r="L81"/>
  <c r="L79"/>
  <c r="L8"/>
  <c r="L10"/>
  <c r="L12"/>
  <c r="L11"/>
  <c r="L9"/>
  <c r="L7"/>
  <c r="L76"/>
  <c r="L78"/>
  <c r="L77"/>
  <c r="L73"/>
  <c r="L72"/>
  <c r="L71"/>
  <c r="L70"/>
  <c r="L69"/>
  <c r="L68"/>
  <c r="L47"/>
  <c r="L46"/>
  <c r="L45"/>
  <c r="L61"/>
  <c r="L60"/>
  <c r="L59"/>
  <c r="L56"/>
  <c r="L55"/>
  <c r="L54"/>
  <c r="L53"/>
  <c r="L52"/>
  <c r="L51"/>
  <c r="L49"/>
  <c r="L48"/>
  <c r="L42"/>
  <c r="L41"/>
  <c r="L38"/>
  <c r="L36"/>
  <c r="L37"/>
  <c r="L35"/>
  <c r="L34"/>
  <c r="L32"/>
  <c r="L31"/>
  <c r="L30"/>
  <c r="L29"/>
  <c r="L28"/>
  <c r="L27"/>
  <c r="L26"/>
  <c r="L24"/>
  <c r="L21"/>
  <c r="L15"/>
  <c r="L67"/>
  <c r="L66"/>
  <c r="L65"/>
  <c r="L62"/>
  <c r="L64"/>
  <c r="L63"/>
  <c r="L110"/>
  <c r="L108"/>
  <c r="L106"/>
  <c r="L104"/>
  <c r="L96"/>
  <c r="L87"/>
  <c r="L85"/>
  <c r="L84"/>
  <c r="L83"/>
  <c r="L75"/>
  <c r="L74"/>
  <c r="L58"/>
  <c r="L57"/>
  <c r="L50"/>
  <c r="L44"/>
  <c r="L43"/>
  <c r="L40"/>
  <c r="L39"/>
  <c r="L33"/>
  <c r="L25"/>
  <c r="L23"/>
  <c r="L22"/>
  <c r="L20"/>
  <c r="L19"/>
  <c r="L18"/>
  <c r="L17"/>
  <c r="L16"/>
  <c r="L14"/>
  <c r="L13"/>
  <c r="L6"/>
  <c r="L5"/>
  <c r="L4"/>
  <c r="L3"/>
  <c r="L2"/>
  <c r="M45" i="6"/>
  <c r="P45" s="1"/>
  <c r="M44"/>
  <c r="P44" s="1"/>
  <c r="M43"/>
  <c r="P43" s="1"/>
  <c r="M42"/>
  <c r="P42" s="1"/>
  <c r="M41"/>
  <c r="P41" s="1"/>
  <c r="M40"/>
  <c r="P40" s="1"/>
  <c r="M39"/>
  <c r="P39" s="1"/>
  <c r="M38"/>
  <c r="P38" s="1"/>
  <c r="M37"/>
  <c r="P37" s="1"/>
  <c r="M36"/>
  <c r="P36" s="1"/>
  <c r="M35"/>
  <c r="P35" s="1"/>
  <c r="M34"/>
  <c r="P34" s="1"/>
  <c r="M33"/>
  <c r="P33" s="1"/>
  <c r="M32"/>
  <c r="P32" s="1"/>
  <c r="M31"/>
  <c r="P31" s="1"/>
  <c r="M30"/>
  <c r="P30" s="1"/>
  <c r="M29"/>
  <c r="P29" s="1"/>
  <c r="M28"/>
  <c r="P28" s="1"/>
  <c r="M27"/>
  <c r="P27" s="1"/>
  <c r="M26"/>
  <c r="P26" s="1"/>
  <c r="M25"/>
  <c r="P25" s="1"/>
  <c r="M24"/>
  <c r="P24" s="1"/>
  <c r="M23"/>
  <c r="P23" s="1"/>
  <c r="M22"/>
  <c r="P22" s="1"/>
  <c r="M21"/>
  <c r="P21" s="1"/>
  <c r="M20"/>
  <c r="P20" s="1"/>
  <c r="M19"/>
  <c r="P19" s="1"/>
  <c r="M18"/>
  <c r="P18" s="1"/>
  <c r="M17"/>
  <c r="P17" s="1"/>
  <c r="M16"/>
  <c r="P16" s="1"/>
  <c r="M15"/>
  <c r="P15" s="1"/>
  <c r="M14"/>
  <c r="P14" s="1"/>
  <c r="M13"/>
  <c r="P13" s="1"/>
  <c r="M12"/>
  <c r="P12" s="1"/>
  <c r="M11"/>
  <c r="P11" s="1"/>
  <c r="M10"/>
  <c r="P10" s="1"/>
  <c r="M9"/>
  <c r="P9" s="1"/>
  <c r="M8"/>
  <c r="P8" s="1"/>
  <c r="M7"/>
  <c r="P7" s="1"/>
  <c r="M6"/>
  <c r="P6" s="1"/>
  <c r="M5"/>
  <c r="P5" s="1"/>
  <c r="M4"/>
  <c r="P4" s="1"/>
  <c r="M3"/>
  <c r="P3" s="1"/>
  <c r="M2"/>
  <c r="L18" i="7"/>
  <c r="O18" s="1"/>
  <c r="L17"/>
  <c r="O17" s="1"/>
  <c r="L16"/>
  <c r="O16" s="1"/>
  <c r="L15"/>
  <c r="O15" s="1"/>
  <c r="L14"/>
  <c r="O14" s="1"/>
  <c r="L13"/>
  <c r="O13" s="1"/>
  <c r="L12"/>
  <c r="O12" s="1"/>
  <c r="L11"/>
  <c r="O11" s="1"/>
  <c r="L10"/>
  <c r="O10" s="1"/>
  <c r="L9"/>
  <c r="O9" s="1"/>
  <c r="L8"/>
  <c r="O8" s="1"/>
  <c r="L7"/>
  <c r="O7" s="1"/>
  <c r="L6"/>
  <c r="O6" s="1"/>
  <c r="L5"/>
  <c r="O5" s="1"/>
  <c r="L4"/>
  <c r="O4" s="1"/>
  <c r="L3"/>
  <c r="O3" s="1"/>
  <c r="L2"/>
  <c r="M12" i="2"/>
  <c r="P12" s="1"/>
  <c r="M11"/>
  <c r="P11" s="1"/>
  <c r="M10"/>
  <c r="P10" s="1"/>
  <c r="M9"/>
  <c r="P9" s="1"/>
  <c r="M8"/>
  <c r="P8" s="1"/>
  <c r="M7"/>
  <c r="P7" s="1"/>
  <c r="M6"/>
  <c r="P6" s="1"/>
  <c r="M5"/>
  <c r="P5" s="1"/>
  <c r="M4"/>
  <c r="P4" s="1"/>
  <c r="M3"/>
  <c r="P3" s="1"/>
  <c r="M2"/>
  <c r="P2" s="1"/>
  <c r="L28" i="5"/>
  <c r="L25"/>
  <c r="L23"/>
  <c r="L22"/>
  <c r="L21"/>
  <c r="L19"/>
  <c r="L39"/>
  <c r="L38"/>
  <c r="L37"/>
  <c r="L36"/>
  <c r="L35"/>
  <c r="L34"/>
  <c r="L33"/>
  <c r="L32"/>
  <c r="L27"/>
  <c r="L26"/>
  <c r="L24"/>
  <c r="L20"/>
  <c r="L18"/>
  <c r="L17"/>
  <c r="L16"/>
  <c r="L15"/>
  <c r="L14"/>
  <c r="L12"/>
  <c r="L13"/>
  <c r="L11"/>
  <c r="L31"/>
  <c r="L30"/>
  <c r="L29"/>
  <c r="L10"/>
  <c r="L9"/>
  <c r="L8"/>
  <c r="L7"/>
  <c r="L6"/>
  <c r="L4"/>
  <c r="L5"/>
  <c r="L3"/>
  <c r="L2"/>
  <c r="K3" i="3"/>
  <c r="K4"/>
  <c r="K5"/>
  <c r="K2"/>
  <c r="M14" i="2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13"/>
  <c r="K5" i="1"/>
  <c r="K4"/>
  <c r="K2"/>
  <c r="K3"/>
</calcChain>
</file>

<file path=xl/sharedStrings.xml><?xml version="1.0" encoding="utf-8"?>
<sst xmlns="http://schemas.openxmlformats.org/spreadsheetml/2006/main" count="5653" uniqueCount="2279">
  <si>
    <t>SKU</t>
  </si>
  <si>
    <t>PHOTO</t>
  </si>
  <si>
    <r>
      <t>P</t>
    </r>
    <r>
      <rPr>
        <sz val="11"/>
        <color indexed="8"/>
        <rFont val="宋体"/>
        <charset val="134"/>
      </rPr>
      <t>roduct Name</t>
    </r>
  </si>
  <si>
    <t>C/NO.</t>
  </si>
  <si>
    <t>QTY</t>
  </si>
  <si>
    <t>Weight(LB)</t>
  </si>
  <si>
    <t>Supplier</t>
  </si>
  <si>
    <t>是否“新品”</t>
  </si>
  <si>
    <t>价格重新计算与否</t>
  </si>
  <si>
    <t>不含税单价</t>
  </si>
  <si>
    <t>运费</t>
  </si>
  <si>
    <t>單價+雜費</t>
  </si>
  <si>
    <t>關稅</t>
  </si>
  <si>
    <t>到美成本</t>
  </si>
  <si>
    <t>計算零售</t>
  </si>
  <si>
    <t>實際零售</t>
  </si>
  <si>
    <t>街價</t>
  </si>
  <si>
    <t xml:space="preserve">Fanny Pack 001(20) </t>
  </si>
  <si>
    <t>No</t>
    <phoneticPr fontId="3" type="noConversion"/>
  </si>
  <si>
    <t>FP-LYC005-RED</t>
    <phoneticPr fontId="3" type="noConversion"/>
  </si>
  <si>
    <t>[Campus Life] Multi-Purposes Sports Fanny Waist Pack / Back Pack / Travel Lumbar Pack</t>
  </si>
  <si>
    <t>FP-LYC005-BLACK</t>
    <phoneticPr fontId="3" type="noConversion"/>
  </si>
  <si>
    <t>[Retro Style] Multi-Purposes Sports Fanny Waist Pack / Back Pack / Travel Lumbar Pack</t>
  </si>
  <si>
    <t>Quilt Set 009-013(4)</t>
  </si>
  <si>
    <t>Yu Limei</t>
  </si>
  <si>
    <t>Li Yanchun</t>
  </si>
  <si>
    <t>Li Yanchun</t>
    <phoneticPr fontId="3" type="noConversion"/>
  </si>
  <si>
    <t xml:space="preserve">Fanny Pack 001(10) </t>
    <phoneticPr fontId="3" type="noConversion"/>
  </si>
  <si>
    <t xml:space="preserve">Fanny Pack 001(15) </t>
  </si>
  <si>
    <t xml:space="preserve">Fanny Pack 001(15) </t>
    <phoneticPr fontId="3" type="noConversion"/>
  </si>
  <si>
    <t>No</t>
  </si>
  <si>
    <t>Wu Xiaorong</t>
    <phoneticPr fontId="3" type="noConversion"/>
  </si>
  <si>
    <t>Zheng Peng</t>
    <phoneticPr fontId="3" type="noConversion"/>
  </si>
  <si>
    <t>FP-ZP004-GRAY</t>
    <phoneticPr fontId="3" type="noConversion"/>
  </si>
  <si>
    <t>[Lovely Zebra] Multi-Purposes Fanny Waist Pack / Back Pack / Travel Lumbar Pack</t>
  </si>
  <si>
    <t>FP-WXR002-ACU</t>
    <phoneticPr fontId="3" type="noConversion"/>
  </si>
  <si>
    <t>[Digital Camo] Military Multi-Purposes Fanny Pack / Waist Pack / Travel Lumbar Pack</t>
  </si>
  <si>
    <t>[Enthusiasm Desert-2] 100% Cotton 3PC Vermicelli-Quilted Striped Patchwork Quilt Set (Full/Queen Size)</t>
  </si>
  <si>
    <t>[Secret Garden] 100% Cotton 3PC Floral Vermicelli-Quilted Patchwork Quilt Set (Queen Size)</t>
  </si>
  <si>
    <t>[Adonis] 100% Cotton 3PC Vermicelli-Quilted Striped Patchwork Quilt Set (King Size)</t>
  </si>
  <si>
    <t>[Mysterious Totem] Cotton 3PC Floral Vermicelli-Quilted Patchwork Quilt Set (Full/Queen Size)</t>
  </si>
  <si>
    <t>[Pink Fairy Tale] 100% Cotton 3PC Vermicelli-Quilted Patchwork Quilt Set (Full/Queen Size)</t>
  </si>
  <si>
    <t>[Noble Snowflake] 100% Cotton 3PC Vermicelli-Quilted Patchwork Quilt Set (Full/Queen Size)</t>
  </si>
  <si>
    <t>[Simple Grid Style] 100% Cotton 3PC Vermicelli-Quilted Patchwork Quilt Set (Full/Queen Size)</t>
  </si>
  <si>
    <t>[Romantic Pink World] 100% Cotton 3PC Vermicelli-Quilted Patchwork Quilt Set (Full/Queen Size)</t>
  </si>
  <si>
    <t>[Pink Heart] 100% Cotton 3PC Vermicelli-Quilted Patchwork Quilt Set (Full/Queen Size)</t>
  </si>
  <si>
    <t>[Bright Fireworks] 100% Cotton 3PC Vermicelli-Quilted Patchwork Quilt Set (Full/Queen Size)</t>
  </si>
  <si>
    <t>[Cozy Air] 100% Cotton 3PC Vermicelli-Quilted Patchwork Quilt Set (Full/Queen Size)</t>
  </si>
  <si>
    <t>[Bubble Ocean] 100% Cotton 3PC Vermicelli-Quilted Patchwork Quilt Set (King Size)</t>
  </si>
  <si>
    <t>[Crystal Soul] 100% Cotton 3PC Vermicelli-Quilted Patchwork Quilt Set (Full/Queen Size)</t>
  </si>
  <si>
    <t>[Simple Happiness] 100% Cotton 3PC Vermicelli-Quilted Patchwork Quilt Set (Full/Queen Size)</t>
  </si>
  <si>
    <t>[Affectation Style] 100% Cotton 3PC Vermicelli-Quilted Patchwork Quilt Set (Full/Queen Size)</t>
  </si>
  <si>
    <t>[Sweet Taste] 100% Cotton 3PC Vermicelli-Quilted Patchwork Quilt Set (Full/Queen Size)</t>
  </si>
  <si>
    <t>[Girl Memories] 100% Cotton 3PC Vermicelli-Quilted Patchwork Quilt Set (Full/Queen Size)</t>
  </si>
  <si>
    <t>[Gentle Protection] 100% Cotton 3PC Vermicelli-Quilted Patchwork Quilt Set (Full/Queen Size)</t>
  </si>
  <si>
    <t>[Delicate Leopard] 100% Cotton 3PC Vermicelli-Quilted Patchwork Quilt Set (Full/Queen Size)</t>
  </si>
  <si>
    <t>[Candy Pink] 100% Cotton 3PC Vermicelli-Quilted Patchwork Quilt Set (Full/Queen Size)</t>
  </si>
  <si>
    <t>[Halcyon Harmony] 100% Cotton 3PC Vermicelli-Quilted Patchwork Quilt Set (Full/Queen Size)</t>
  </si>
  <si>
    <t>[Artistic Chic] 100% Cotton 3PC Vermicelli-Quilted Patchwork Quilt Set (Full/Queen Size)</t>
  </si>
  <si>
    <t>[Floral Dream] 100% Cotton 3PC Vermicelli-Quilted Patchwork Quilt Set (Full/Queen Size)</t>
  </si>
  <si>
    <t>[Noble Lake] 100% Cotton 3PC Vermicelli-Quilted Patchwork Quilt Set (Full/Queen Size)</t>
  </si>
  <si>
    <t>[City Of Sky] 100% Cotton 3PC Vermicelli-Quilted Patchwork Quilt Set (Full/Queen Size)</t>
  </si>
  <si>
    <t>[Ordinary Romantic] 100% Cotton 3PC Vermicelli-Quilted Patchwork Quilt Set (Full/Queen Size)</t>
  </si>
  <si>
    <t>[Beautiful Moment] 100% Cotton 3PC Vermicelli-Quilted Patchwork Quilt Set (Full/Queen Size)</t>
  </si>
  <si>
    <t>[Blessness] 100% Cotton 3PC Vermicelli-Quilted Patchwork Quilt Set (Full/Queen Size)</t>
  </si>
  <si>
    <t>[Love Blossom] 100% Cotton 3PC Vermicelli-Quilted Patchwork Quilt Set (Full/Queen Size)</t>
  </si>
  <si>
    <t>[Circle Style] 100% Cotton 3PC Vermicelli-Quilted Patchwork Quilt Set (Full/Queen Size)</t>
  </si>
  <si>
    <t>[Lost in Venice] 100% Cotton 3PC Vermicelli-Quilted Patchwork Quilt Set (Full/Queen Size)</t>
  </si>
  <si>
    <t>[Love Profile ] 100% Cotton 3PC Vermicelli-Quilted Patchwork Quilt Set (Full/Queen Size)</t>
  </si>
  <si>
    <t>[Dances With Wolves] 100% Cotton 3PC Vermicelli-Quilted Patchwork Quilt Set (Full/Queen Size)</t>
  </si>
  <si>
    <t>[Memory Piano] 100% Cotton 3PC Vermicelli-Quilted Patchwork Quilt Set (Full/Queen Size)</t>
  </si>
  <si>
    <t>[Fantasy Drift] 100% Cotton 3PC Vermicelli-Quilted Patchwork Quilt Set (Full/Queen Size)</t>
  </si>
  <si>
    <t>[Sunny Travel] 100% Cotton 3PC Vermicelli-Quilted Patchwork Quilt Set (Full/Queen Size)</t>
  </si>
  <si>
    <t>[Secret Season] 100% Cotton 3PC Vermicelli-Quilted Patchwork Quilt Set (Full/Queen Size)</t>
  </si>
  <si>
    <t>[Take This Waltz ] 100% Cotton 3PC Vermicelli-Quilted Patchwork Quilt Set (Full/Queen Size)</t>
  </si>
  <si>
    <t>[Fresh Sound] 100% Cotton 3PC Vermicelli-Quilted Patchwork Quilt Set (Full/Queen Size)</t>
  </si>
  <si>
    <t>[Blue River] 100% Cotton 3PC Vermicelli-Quilted Patchwork Quilt Set (Full/Queen Size)</t>
  </si>
  <si>
    <t>[Romantic Beach] 100% Cotton 3PC Vermicelli-Quilted Patchwork Quilt Set (Full/Queen Size)</t>
  </si>
  <si>
    <t>[Kiss The Rain] 100% Cotton 3PC Vermicelli-Quilted Patchwork Quilt Set (Full/Queen Size)</t>
  </si>
  <si>
    <t>[Dance Of The Fireflies ] 100% Cotton 3PC Vermicelli-Quilted Patchwork Quilt Set (Full/Queen Size)</t>
  </si>
  <si>
    <t>[Valder Fields] 100% Cotton 3PC Vermicelli-Quilted Patchwork Quilt Set (Full/Queen Size)</t>
  </si>
  <si>
    <t>[Walking In Memphis] 100% Cotton 3PC Vermicelli-Quilted Patchwork Quilt Set (Full/Queen Size)</t>
  </si>
  <si>
    <t>[Lucky Ring] 100% Cotton 3PC Vermicelli-Quilted Patchwork Quilt Set (Full/Queen Size)</t>
  </si>
  <si>
    <t>[Good Times] 100% Cotton 3PC Vermicelli-Quilted Patchwork Quilt Set (Full/Queen Size)</t>
  </si>
  <si>
    <t>[Fragrant Fields] 100% Cotton 3PC Vermicelli-Quilted Patchwork Quilt Set (Full/Queen Size)</t>
  </si>
  <si>
    <t>[Serenade To Spring] 100% Cotton 3PC Vermicelli-Quilted Patchwork Quilt Set (Full/Queen Size)</t>
  </si>
  <si>
    <t>[Fields Of Fortune] 100% Cotton 3PC Vermicelli-Quilted Patchwork Quilt Set (Full/Queen Size)</t>
  </si>
  <si>
    <t>[Sculpting In Time] 100% Cotton 3PC Vermicelli-Quilted Patchwork Quilt Set (Full/Queen Size)</t>
  </si>
  <si>
    <t>[Coastal Life] 100% Cotton 3PC Vermicelli-Quilted Patchwork Quilt Set (Full/Queen Size)</t>
  </si>
  <si>
    <t>[Spring Creek]Velvet 3PC Vermicelli-Quilted Patchwork Quilt Set (Full/Queen Size)</t>
  </si>
  <si>
    <t>6.17</t>
  </si>
  <si>
    <t>6.4</t>
  </si>
  <si>
    <t>6.6</t>
  </si>
  <si>
    <t>5.4</t>
  </si>
  <si>
    <t>6.7</t>
  </si>
  <si>
    <t>5.73</t>
  </si>
  <si>
    <t>6.2</t>
  </si>
  <si>
    <t>5.95</t>
  </si>
  <si>
    <t>6.5</t>
  </si>
  <si>
    <t>6.3</t>
  </si>
  <si>
    <t>5.9</t>
  </si>
  <si>
    <t>5.5</t>
  </si>
  <si>
    <t>5.7</t>
  </si>
  <si>
    <t>6.8</t>
  </si>
  <si>
    <t>Huangwenbin</t>
  </si>
  <si>
    <t>[Garden Dream] Cotton 3PC Vermicelli-Quilted Patchwork Quilt Set (Full/Queen Size)</t>
  </si>
  <si>
    <t>[Rose Garden] Cotton 3PC Vermicelli-Quilted Patchwork Quilt Set (Full/Queen Size)</t>
  </si>
  <si>
    <t>[Francesca] Cotton 3PC Vermicelli-Quilted Patchwork Quilt Set (Full/Queen Size)</t>
  </si>
  <si>
    <t>[Little Ida's Flowers] Cotton 3PC Vermicelli-Quilted Patchwork Quilt Set (Full/Queen Size)</t>
  </si>
  <si>
    <t>[Azure Sky] Cotton 3PC Vermicelli-Quilted Patchwork Quilt Set (Full/Queen Size)</t>
  </si>
  <si>
    <t>[The Setting Sun] Cotton 3PC Vermicelli-Quilted Patchwork Quilt Set (Full/Queen Size)</t>
  </si>
  <si>
    <t>[Beige Paisley] Cotton 3PC Vermicelli-Quilted Patchwork Quilt Set (Full/Queen Size)</t>
  </si>
  <si>
    <t>[Candy Floral] Cotton 3PC Vermicelli-Quilted Patchwork Quilt Set (Full/Queen Size)</t>
  </si>
  <si>
    <t>[Blue Squares] Cotton 3PC Vermicelli-Quilted Patchwork Quilt Set (Full/Queen Size)</t>
  </si>
  <si>
    <t>[Modern Circles] Cotton 3PC Vermicelli-Quilted Patchwork Quilt Set (Full/Queen Size)</t>
  </si>
  <si>
    <t>[Classic Plaids] Cotton 3PC Vermicelli-Quilted Patchwork Quilt Set (Full/Queen Size)</t>
  </si>
  <si>
    <t>[Colorful Bubble] Cotton 3PC Vermicelli-Quilted Patchwork Quilt Set (Full/Queen Size)</t>
  </si>
  <si>
    <t>[Tropical Bubbles] Cotton 3PC Vermicelli-Quilted Patchwork Quilt Set (Full/Queen Size)</t>
  </si>
  <si>
    <t>[Maple Leaf] Cotton 3PC Vermicelli-Quilted Patchwork Quilt Set (Full/Queen Size)</t>
  </si>
  <si>
    <t>[Western Plaid] Cotton 3PC Vermicelli-Quilted Patchwork Quilt Set (Full/Queen Size)</t>
  </si>
  <si>
    <t>[Summer Paradise] Cotton 3PC Vermicelli-Quilted Patchwork Quilt Set (Full/Queen Size)</t>
  </si>
  <si>
    <t>[Rustic Plaid] Cotton 3PC Vermicelli-Quilted Patchwork Quilt Set (Full/Queen Size)</t>
  </si>
  <si>
    <t>[Butterflies &amp; Bubbles] Cotton 3PC Vermicelli-Quilted Patchwork Quilt Set (Full/Queen Size)</t>
  </si>
  <si>
    <t>[Rainbow Song] Cotton 3PC Vermicelli-Quilted Patchwork Quilt Set (Full/Queen Size)</t>
  </si>
  <si>
    <t>[Natural Plaids] Cotton 3PC Vermicelli-Quilted Patchwork Quilt Set (Full/Queen Size)</t>
  </si>
  <si>
    <t>[Blooming Garden] Cotton 3PC Vermicelli-Quilted Patchwork Quilt Set (Full/Queen Size)</t>
  </si>
  <si>
    <t>[Retro Stripe] Cotton 3PC Vermicelli-Quilted Patchwork Quilt Set (Full/Queen Size)</t>
  </si>
  <si>
    <t>[Black and White Floral Vine] Cotton 3PC Vermicelli-Quilted Patchwork Quilt Set (Full/Queen Size)</t>
  </si>
  <si>
    <t>[Floral Paisley] Cotton 3PC Vermicelli-Quilted Patchwork Quilt Set (Full/Queen Size)</t>
  </si>
  <si>
    <t>shengjiao</t>
  </si>
  <si>
    <t>shuangjin</t>
  </si>
  <si>
    <t>BP-WDL001-BLUE</t>
  </si>
  <si>
    <t>BP-WDL002-GREEN</t>
  </si>
  <si>
    <t>BP-WDL003-BLACK</t>
  </si>
  <si>
    <t>BP-WDL005-ORANGE</t>
  </si>
  <si>
    <t>BP-WDL006-BLUE</t>
  </si>
  <si>
    <t>BP-WDL007-BLACK</t>
  </si>
  <si>
    <t>BP-WDL008-BLACK</t>
  </si>
  <si>
    <t>BP-WDL009-BLACK</t>
  </si>
  <si>
    <t>BP-WDL010-BLUE</t>
  </si>
  <si>
    <t>BP-WDL011-BLACK</t>
  </si>
  <si>
    <t>BP-WDL013-YELLOW</t>
  </si>
  <si>
    <t>BP-WDL014-BLACK</t>
  </si>
  <si>
    <t>BP-WDL015-PURPLE</t>
  </si>
  <si>
    <t>BP-WDL016-RED</t>
  </si>
  <si>
    <t>BP-WDL017-BLACK</t>
  </si>
  <si>
    <t>BP-WDL018-KHAKI</t>
  </si>
  <si>
    <t>BP-WDL019-BLUE</t>
  </si>
  <si>
    <t>BP-WDL020-KHAKI</t>
  </si>
  <si>
    <t>BP-WDL021-BLUE</t>
  </si>
  <si>
    <t>BP-WDL022-DOTS</t>
  </si>
  <si>
    <t>BP-WDL023-BLACK</t>
  </si>
  <si>
    <t>BP-WDL024-BLACK</t>
  </si>
  <si>
    <t>BP-WDL025-BLUE</t>
  </si>
  <si>
    <t>BP-WDL026-GREEN</t>
  </si>
  <si>
    <t>BP-WDL027-WHITE</t>
  </si>
  <si>
    <t>BP-WDL028-BLACK</t>
  </si>
  <si>
    <t>Blancho Backpack [Cool Boy] Camping  Backpack/ Outdoor Daypack/ School Backpack</t>
  </si>
  <si>
    <t>Blancho Backpack [Times] Camping  Backpack/ Outdoor Daypack/ School Backpack</t>
  </si>
  <si>
    <t>Blancho Backpack [Classic Black] Camping  Backpack/ Outdoor Daypack/ School Backpack</t>
  </si>
  <si>
    <t>Blancho Backpack [Sunny Life] Camping  Backpack/ Outdoor Daypack/ School Backpack</t>
  </si>
  <si>
    <t>Blancho Backpack [Stylish] Camping  Backpack/ Outdoor Daypack/ School Backpack</t>
  </si>
  <si>
    <t>[Hike Tour - Black] Multipurpose Outdoor Backpack / Dayback / School Bag</t>
  </si>
  <si>
    <t>[Mountaineering - Midnight Blue &amp; Black] Multipurpose Outdoor Backpack / Dayback / School Bag</t>
  </si>
  <si>
    <t>[Fashion Canvas- Black &amp; White] Multipurpose Outdoor Backpack / Dayback / School Bag</t>
  </si>
  <si>
    <t>[World Traveler - Midnight Blue] Multipurpose Outdoor Backpack / Dayback / School Bag</t>
  </si>
  <si>
    <t>[Extreme Sports - Black] Multipurpose Outdoor Backpack / Dayback / School Bag</t>
  </si>
  <si>
    <t>[Companion - Yellow &amp; Black] Multipurpose Outdoor Backpack / Dayback / School Bag</t>
  </si>
  <si>
    <t>Blancho [Supernatural way] Multipurpose Outdoor Backpack /  Dayback / School Bag  - Black</t>
  </si>
  <si>
    <t>Blancho [Rossonero Looked ] Multipurpose Outdoor Backpack /  Dayback / School Bag -Purple</t>
  </si>
  <si>
    <t>Blancho [New Generation] Multipurpose Outdoor Backpack /  Dayback / School Bag -Red</t>
  </si>
  <si>
    <t>Blancho [Rossonero Looked ] Multipurpose Outdoor Backpack /  Dayback / School Bag- Black</t>
  </si>
  <si>
    <t>Blancho [Own Propert] Multipurpose canvas Outdoor Backpack /  Dayback / School Bag - Khaki</t>
  </si>
  <si>
    <t xml:space="preserve">Blancho [Carpe Dieme] Multipurpose Outdoor Backpack /  Dayback / School Bag - Blue &amp; Pink
</t>
  </si>
  <si>
    <t>Blancho [City Boy] Multipurpose Canvas Outdoor Backpack /  Dayback / School Bag - Stylish Khaki</t>
  </si>
  <si>
    <t xml:space="preserve">Blancho [Smart] Multipurpose Outdoor Backpack / Camping Bag / Camping Backpack - Dark Blue
</t>
  </si>
  <si>
    <t xml:space="preserve">Blancho [Colorful Dots] Fashion Multipurpose Student School Bag / Backpack / Dayback - Polyester
</t>
  </si>
  <si>
    <t>Blancho [Purple Zipper] Chic Multiurpose Backpack / School Bag / Dayback / Outdoor Backpack - Black</t>
  </si>
  <si>
    <t xml:space="preserve">Blancho [Diamond Check] Stylish Backpack / School Bag / Laptop Backpack / Dayback - Black
</t>
  </si>
  <si>
    <t xml:space="preserve">Blancho [Little Airplanes] Fashion Kid Backpack / Pre-School Backpack / Snack Backpack - Skyblue
</t>
  </si>
  <si>
    <t xml:space="preserve">Blancho [Go To School] Fashion Kid Backpack / Pre-School Backpack / Snack Backpack - Green
</t>
  </si>
  <si>
    <t xml:space="preserve">Blancho [Lovely Ladybug] Fashion Kid Backpack / Pre-School Backpack / Snack Backpack - White
</t>
  </si>
  <si>
    <t xml:space="preserve">Blancho [Retro] Chic Multipurpose Canvas Outdoor Student School Bag / Backpack / Dayback - Black
</t>
  </si>
  <si>
    <t>Wu Dulin</t>
  </si>
  <si>
    <t>No</t>
    <phoneticPr fontId="3" type="noConversion"/>
  </si>
  <si>
    <t>Back Pack 001(1)</t>
    <phoneticPr fontId="3" type="noConversion"/>
  </si>
  <si>
    <t>Back Pack 002(1)</t>
    <phoneticPr fontId="3" type="noConversion"/>
  </si>
  <si>
    <t>Ka Luoyi</t>
    <phoneticPr fontId="3" type="noConversion"/>
  </si>
  <si>
    <t>TB-BLK025</t>
    <phoneticPr fontId="3" type="noConversion"/>
  </si>
  <si>
    <t>[Scotch Plaids - Black/Yellow] Soft Coral Fleece Throw Blanket (71 by 79 inches)</t>
  </si>
  <si>
    <t>[Scotch Plaids - Blue] Soft Coral Fleece Throw Blanket (71 by 79 inches)</t>
  </si>
  <si>
    <t>[Scotch Plaids - Red/Brown/Grey] Soft Coral Fleece Throw Blanket (71 by 79 inches)</t>
  </si>
  <si>
    <t>[Scotch Plaids - Orange/Blue] Soft Coral Fleece Throw Blanket (79 by 84.7 inches)</t>
  </si>
  <si>
    <t>TB-BLK028</t>
    <phoneticPr fontId="3" type="noConversion"/>
  </si>
  <si>
    <t>Blanket 005(2)
Blanket 006(15)
Blanket 007(13)
Blanket 008(12)</t>
    <phoneticPr fontId="3" type="noConversion"/>
  </si>
  <si>
    <t>Ka Luoyi</t>
    <phoneticPr fontId="3" type="noConversion"/>
  </si>
  <si>
    <t>No</t>
    <phoneticPr fontId="3" type="noConversion"/>
  </si>
  <si>
    <t>TB-BLK030</t>
    <phoneticPr fontId="3" type="noConversion"/>
  </si>
  <si>
    <t>Blanket 001(14)
Blanket 002(9)
Blanket 003(3)</t>
    <phoneticPr fontId="3" type="noConversion"/>
  </si>
  <si>
    <t>TB-BLK031</t>
    <phoneticPr fontId="3" type="noConversion"/>
  </si>
  <si>
    <t>Blanket 003(12)
Blanket 004(14)
Blanket 005(12)</t>
    <phoneticPr fontId="3" type="noConversion"/>
  </si>
  <si>
    <t>OD</t>
    <phoneticPr fontId="3" type="noConversion"/>
  </si>
  <si>
    <t>Yes</t>
    <phoneticPr fontId="3" type="noConversion"/>
  </si>
  <si>
    <t>OD Bag 001(15)</t>
    <phoneticPr fontId="3" type="noConversion"/>
  </si>
  <si>
    <t>OD Bag 001(10)</t>
    <phoneticPr fontId="3" type="noConversion"/>
  </si>
  <si>
    <t>OD Bag 002(5)</t>
    <phoneticPr fontId="3" type="noConversion"/>
  </si>
  <si>
    <t>Back Pack 002(5)</t>
    <phoneticPr fontId="3" type="noConversion"/>
  </si>
  <si>
    <t>OD Bag 003(5)</t>
    <phoneticPr fontId="3" type="noConversion"/>
  </si>
  <si>
    <t>OD Bag 003(4)</t>
    <phoneticPr fontId="3" type="noConversion"/>
  </si>
  <si>
    <t>OD Bag 004(5)</t>
    <phoneticPr fontId="3" type="noConversion"/>
  </si>
  <si>
    <t>OD Bag 005(5)</t>
    <phoneticPr fontId="3" type="noConversion"/>
  </si>
  <si>
    <t>Back Pack 001(5)</t>
    <phoneticPr fontId="3" type="noConversion"/>
  </si>
  <si>
    <t>OD Bag 006(5)</t>
    <phoneticPr fontId="3" type="noConversion"/>
  </si>
  <si>
    <t>OD Bag 007(5)</t>
    <phoneticPr fontId="3" type="noConversion"/>
  </si>
  <si>
    <t>OD-A03-COFFEE</t>
    <phoneticPr fontId="3" type="noConversion"/>
  </si>
  <si>
    <t>[Cat &amp; Butterfly] 100% Cotton Fabric Art School Backpack / Outdoor Backpack</t>
  </si>
  <si>
    <t>OD-A08-BLACK</t>
    <phoneticPr fontId="3" type="noConversion"/>
  </si>
  <si>
    <t>[Sweet Cat] 100% Cotton Canvas Shoulder Bag / Swingpack / Travel Bag</t>
  </si>
  <si>
    <t>[Smile Cat] 100% Cotton Fabric Art School Backpack / Outdoor Backpack</t>
  </si>
  <si>
    <t>OD-K216-1-COFFEE</t>
    <phoneticPr fontId="3" type="noConversion"/>
  </si>
  <si>
    <t>[Bear Loves Fish] 100% Cotton Fabric Art School Backpack / Outdoor Backpack</t>
  </si>
  <si>
    <t>OD-A08-1-BLACK</t>
    <phoneticPr fontId="3" type="noConversion"/>
  </si>
  <si>
    <t>OD-D2019-1</t>
    <phoneticPr fontId="3" type="noConversion"/>
  </si>
  <si>
    <t>OD-D2611</t>
    <phoneticPr fontId="3" type="noConversion"/>
  </si>
  <si>
    <t>OD-D-2755</t>
    <phoneticPr fontId="3" type="noConversion"/>
  </si>
  <si>
    <t>OD-D2843</t>
    <phoneticPr fontId="3" type="noConversion"/>
  </si>
  <si>
    <t>OD-D3080</t>
    <phoneticPr fontId="3" type="noConversion"/>
  </si>
  <si>
    <t>OD-E-135-GRAY</t>
    <phoneticPr fontId="3" type="noConversion"/>
  </si>
  <si>
    <t>OD-E139-GRAY</t>
    <phoneticPr fontId="3" type="noConversion"/>
  </si>
  <si>
    <t>OD-E139-RED</t>
    <phoneticPr fontId="3" type="noConversion"/>
  </si>
  <si>
    <t>OD-E141-GRAY</t>
    <phoneticPr fontId="3" type="noConversion"/>
  </si>
  <si>
    <t>OD-E145-BLUE</t>
    <phoneticPr fontId="3" type="noConversion"/>
  </si>
  <si>
    <t>OD-E160-BEIGE</t>
    <phoneticPr fontId="3" type="noConversion"/>
  </si>
  <si>
    <t>OD-E161</t>
    <phoneticPr fontId="3" type="noConversion"/>
  </si>
  <si>
    <t>OD-E167-BLUE</t>
    <phoneticPr fontId="3" type="noConversion"/>
  </si>
  <si>
    <t>OD-E168-BROWN</t>
    <phoneticPr fontId="3" type="noConversion"/>
  </si>
  <si>
    <t>OD-E169-BLUE</t>
    <phoneticPr fontId="3" type="noConversion"/>
  </si>
  <si>
    <t>OD-E172-BLUE</t>
    <phoneticPr fontId="3" type="noConversion"/>
  </si>
  <si>
    <t>OD-E173</t>
    <phoneticPr fontId="3" type="noConversion"/>
  </si>
  <si>
    <t>OD-E177-COFFEE</t>
    <phoneticPr fontId="3" type="noConversion"/>
  </si>
  <si>
    <t>OD-E179-RED</t>
    <phoneticPr fontId="3" type="noConversion"/>
  </si>
  <si>
    <t>OD-E180</t>
    <phoneticPr fontId="3" type="noConversion"/>
  </si>
  <si>
    <t>OD-E190-GRAY</t>
    <phoneticPr fontId="3" type="noConversion"/>
  </si>
  <si>
    <t>OD-E200-BROWN</t>
    <phoneticPr fontId="3" type="noConversion"/>
  </si>
  <si>
    <t>OD-E207</t>
    <phoneticPr fontId="3" type="noConversion"/>
  </si>
  <si>
    <t>OD-E32-BLACK</t>
    <phoneticPr fontId="3" type="noConversion"/>
  </si>
  <si>
    <t>OD-E93-RED</t>
    <phoneticPr fontId="3" type="noConversion"/>
  </si>
  <si>
    <t>OD-E99-COFFEE</t>
    <phoneticPr fontId="3" type="noConversion"/>
  </si>
  <si>
    <t>OD-K123-1-PURPLE</t>
    <phoneticPr fontId="3" type="noConversion"/>
  </si>
  <si>
    <t>OD-K-245-PURPLE</t>
    <phoneticPr fontId="3" type="noConversion"/>
  </si>
  <si>
    <t>OD-K256-COFFEE</t>
    <phoneticPr fontId="3" type="noConversion"/>
  </si>
  <si>
    <t>OD-K273</t>
    <phoneticPr fontId="3" type="noConversion"/>
  </si>
  <si>
    <t>OD-K276-1-COFFEE</t>
    <phoneticPr fontId="3" type="noConversion"/>
  </si>
  <si>
    <t>OD-K-280-COFFEE</t>
    <phoneticPr fontId="3" type="noConversion"/>
  </si>
  <si>
    <t>OD-K306-BROWN</t>
    <phoneticPr fontId="3" type="noConversion"/>
  </si>
  <si>
    <t>BP-HT002-TAUR</t>
    <phoneticPr fontId="3" type="noConversion"/>
  </si>
  <si>
    <t>BP-HT003-VIRG</t>
    <phoneticPr fontId="3" type="noConversion"/>
  </si>
  <si>
    <t>BP-HT004-CANC</t>
    <phoneticPr fontId="3" type="noConversion"/>
  </si>
  <si>
    <t>BP-HT005-CAPR</t>
    <phoneticPr fontId="3" type="noConversion"/>
  </si>
  <si>
    <t>BP-HT006-SAGI</t>
    <phoneticPr fontId="3" type="noConversion"/>
  </si>
  <si>
    <t>BP-HT007-PISC</t>
    <phoneticPr fontId="3" type="noConversion"/>
  </si>
  <si>
    <t>BP-HT009-GEMI</t>
    <phoneticPr fontId="3" type="noConversion"/>
  </si>
  <si>
    <t>BP-HT010-SCOR</t>
    <phoneticPr fontId="3" type="noConversion"/>
  </si>
  <si>
    <t>BP-HT011-AQUA</t>
    <phoneticPr fontId="3" type="noConversion"/>
  </si>
  <si>
    <t>Hui Tong</t>
    <phoneticPr fontId="3" type="noConversion"/>
  </si>
  <si>
    <t>DP-HT001</t>
    <phoneticPr fontId="3" type="noConversion"/>
  </si>
  <si>
    <t>DP-HT004-ARIE</t>
    <phoneticPr fontId="3" type="noConversion"/>
  </si>
  <si>
    <t>DP-HT005-TAUR</t>
    <phoneticPr fontId="3" type="noConversion"/>
  </si>
  <si>
    <t>DP-HT006-VIRG</t>
    <phoneticPr fontId="3" type="noConversion"/>
  </si>
  <si>
    <t>DP-HT007-CANC</t>
    <phoneticPr fontId="3" type="noConversion"/>
  </si>
  <si>
    <t>DP-HT008-CAPR</t>
    <phoneticPr fontId="3" type="noConversion"/>
  </si>
  <si>
    <t>DP-HT009-SAGI</t>
    <phoneticPr fontId="3" type="noConversion"/>
  </si>
  <si>
    <t>DP-HT010-LEO</t>
    <phoneticPr fontId="3" type="noConversion"/>
  </si>
  <si>
    <t>DP-HT011-PISC</t>
    <phoneticPr fontId="3" type="noConversion"/>
  </si>
  <si>
    <t>DP-HT012-GEMI</t>
    <phoneticPr fontId="3" type="noConversion"/>
  </si>
  <si>
    <t>DP-HT014-AQUA</t>
    <phoneticPr fontId="3" type="noConversion"/>
  </si>
  <si>
    <t>DP-HT015-SCOR</t>
    <phoneticPr fontId="3" type="noConversion"/>
  </si>
  <si>
    <t>DP-HT016</t>
    <phoneticPr fontId="3" type="noConversion"/>
  </si>
  <si>
    <t>Hui Tong</t>
    <phoneticPr fontId="3" type="noConversion"/>
  </si>
  <si>
    <t>HT Cushion 001-020(1)</t>
    <phoneticPr fontId="3" type="noConversion"/>
  </si>
  <si>
    <t>HT Cushion 021-023(1)</t>
    <phoneticPr fontId="3" type="noConversion"/>
  </si>
  <si>
    <t>HT Cushion 024-026(1)</t>
    <phoneticPr fontId="3" type="noConversion"/>
  </si>
  <si>
    <t>HT Cushion 027-029(1)</t>
    <phoneticPr fontId="3" type="noConversion"/>
  </si>
  <si>
    <t>HT Cushion 030-032(1)</t>
    <phoneticPr fontId="3" type="noConversion"/>
  </si>
  <si>
    <t>HT Cushion 033-035(1)</t>
    <phoneticPr fontId="3" type="noConversion"/>
  </si>
  <si>
    <t>HT Cushion 036-038(1)</t>
    <phoneticPr fontId="3" type="noConversion"/>
  </si>
  <si>
    <t>HT Cushion 039-041(1)</t>
    <phoneticPr fontId="3" type="noConversion"/>
  </si>
  <si>
    <t>HT Cushion 042-044(1)</t>
    <phoneticPr fontId="3" type="noConversion"/>
  </si>
  <si>
    <t>HT Cushion 045-047(1)</t>
    <phoneticPr fontId="3" type="noConversion"/>
  </si>
  <si>
    <t>HT Cushion 048-050(1)</t>
    <phoneticPr fontId="3" type="noConversion"/>
  </si>
  <si>
    <t>HT Cushion 051-053(1)</t>
    <phoneticPr fontId="3" type="noConversion"/>
  </si>
  <si>
    <t>HT Cushion 054-056(1)</t>
    <phoneticPr fontId="3" type="noConversion"/>
  </si>
  <si>
    <t>HT Cushion 057-059(1)</t>
    <phoneticPr fontId="3" type="noConversion"/>
  </si>
  <si>
    <t>HT Cushion 060-062(1)</t>
    <phoneticPr fontId="3" type="noConversion"/>
  </si>
  <si>
    <t>HT Cushion 063-065(1)</t>
    <phoneticPr fontId="3" type="noConversion"/>
  </si>
  <si>
    <t>HT Cushion 066-068(1)</t>
    <phoneticPr fontId="3" type="noConversion"/>
  </si>
  <si>
    <t>HT Cushion 069-071(1)</t>
    <phoneticPr fontId="3" type="noConversion"/>
  </si>
  <si>
    <t>HT Cushion 072-074(1)</t>
    <phoneticPr fontId="3" type="noConversion"/>
  </si>
  <si>
    <t>SLIP-HT001</t>
    <phoneticPr fontId="3" type="noConversion"/>
  </si>
  <si>
    <t>SLIPPER 001(5)</t>
    <phoneticPr fontId="3" type="noConversion"/>
  </si>
  <si>
    <t>SLIPPER 001(4)</t>
    <phoneticPr fontId="3" type="noConversion"/>
  </si>
  <si>
    <t>Yong Feng</t>
  </si>
  <si>
    <t>Yong Feng</t>
    <phoneticPr fontId="3" type="noConversion"/>
  </si>
  <si>
    <t>No</t>
    <phoneticPr fontId="3" type="noConversion"/>
  </si>
  <si>
    <t>AIH-B2009-2</t>
    <phoneticPr fontId="3" type="noConversion"/>
  </si>
  <si>
    <t>Frame &amp; Flower - Self-Adhesive Wallpaper Borders Home Decor</t>
  </si>
  <si>
    <t>AIH-B2018-1</t>
    <phoneticPr fontId="3" type="noConversion"/>
  </si>
  <si>
    <t>Bumper Harvest - Self-Adhesive Wallpaper Borders Home Decor</t>
  </si>
  <si>
    <t>AIH-B2022-1</t>
    <phoneticPr fontId="3" type="noConversion"/>
  </si>
  <si>
    <t>Autumn Vines - Self-Adhesive Wallpaper Borders Home Decor</t>
  </si>
  <si>
    <t>AIH-B2022-2</t>
    <phoneticPr fontId="3" type="noConversion"/>
  </si>
  <si>
    <t>Spring Vines - Self-Adhesive Wallpaper Borders Home Decor</t>
  </si>
  <si>
    <t>AIH-M1202</t>
    <phoneticPr fontId="3" type="noConversion"/>
  </si>
  <si>
    <t>Topaz Marble - Self-Adhesive Wallpaper Home Decor</t>
  </si>
  <si>
    <t>AIH-P1009</t>
    <phoneticPr fontId="3" type="noConversion"/>
  </si>
  <si>
    <t>Happy Kitchen - Self-Adhesive Wallpaper Home Decor</t>
  </si>
  <si>
    <t>AIH-P1050</t>
    <phoneticPr fontId="3" type="noConversion"/>
  </si>
  <si>
    <t>Classic Stripe - Self-Adhesive Wallpaper Home Decor</t>
  </si>
  <si>
    <t>AIH-P1069</t>
    <phoneticPr fontId="3" type="noConversion"/>
  </si>
  <si>
    <t>Brick Wall - Self-Adhesive Wallpaper Home Decor</t>
  </si>
  <si>
    <t>AIH-P1070</t>
    <phoneticPr fontId="3" type="noConversion"/>
  </si>
  <si>
    <t>Snowy Day - Self-Adhesive Wallpaper Home Decor</t>
  </si>
  <si>
    <t>AIH-P1073</t>
    <phoneticPr fontId="3" type="noConversion"/>
  </si>
  <si>
    <t>Blooming Peony - Self-Adhesive Wallpaper Home Decor</t>
  </si>
  <si>
    <t>AIH-P1075</t>
    <phoneticPr fontId="3" type="noConversion"/>
  </si>
  <si>
    <t>Black &amp; White - Self-Adhesive Wallpaper Home Decor</t>
  </si>
  <si>
    <t>AIH-P1076-2</t>
    <phoneticPr fontId="3" type="noConversion"/>
  </si>
  <si>
    <t>Blue Mosaic - Self-Adhesive Wallpaper Home Decor</t>
  </si>
  <si>
    <t>AIH-P1111</t>
    <phoneticPr fontId="3" type="noConversion"/>
  </si>
  <si>
    <t>Animal Zebra - Self-Adhesive Wallpaper Home Decor</t>
  </si>
  <si>
    <t>AIH-P1117</t>
    <phoneticPr fontId="3" type="noConversion"/>
  </si>
  <si>
    <t>Blue Sky - Self-Adhesive Wallpaper Home Decor</t>
  </si>
  <si>
    <t>AIH-P1133-4</t>
    <phoneticPr fontId="3" type="noConversion"/>
  </si>
  <si>
    <t>Light Blue Stripe - Self-Adhesive Wallpaper Home Decor</t>
  </si>
  <si>
    <t>AIH-P1224</t>
    <phoneticPr fontId="3" type="noConversion"/>
  </si>
  <si>
    <t>Capering Circle - Self-Adhesive Wallpaper Home Decor</t>
  </si>
  <si>
    <t>AIH-P1241</t>
    <phoneticPr fontId="3" type="noConversion"/>
  </si>
  <si>
    <t>Vine Paradise - Self-Adhesive Wallpaper Home Decor</t>
  </si>
  <si>
    <t>AIH-P1301</t>
    <phoneticPr fontId="3" type="noConversion"/>
  </si>
  <si>
    <t>Pink Magnolia - Self-Adhesive Wallpaper Home Decor</t>
  </si>
  <si>
    <t>AIH-P1314</t>
    <phoneticPr fontId="3" type="noConversion"/>
  </si>
  <si>
    <t>Black Temptation - Self-Adhesive Wallpaper Home Decor</t>
  </si>
  <si>
    <t>AIH-P1316</t>
    <phoneticPr fontId="3" type="noConversion"/>
  </si>
  <si>
    <t>Elegant Peony-2 - Self-Adhesive Wallpaper Home Decor</t>
  </si>
  <si>
    <t>AIH-P1336</t>
    <phoneticPr fontId="3" type="noConversion"/>
  </si>
  <si>
    <t>Retro Floral Print - A - Self-Adhesive Wallpaper Home Decor</t>
  </si>
  <si>
    <t>AIH-P1406</t>
    <phoneticPr fontId="3" type="noConversion"/>
  </si>
  <si>
    <t>Virginia Creeper-1 - Self-Adhesive Wallpaper Home Decor</t>
  </si>
  <si>
    <t>AIH-P1413</t>
    <phoneticPr fontId="3" type="noConversion"/>
  </si>
  <si>
    <t>Misty Peony - Self-Adhesive Wallpaper Home Decor</t>
  </si>
  <si>
    <t>AIH-W2404</t>
    <phoneticPr fontId="3" type="noConversion"/>
  </si>
  <si>
    <t>Retro Wood Grain - Self-Adhesive Wallpaper Home Decor</t>
  </si>
  <si>
    <t>AIH-W3002</t>
    <phoneticPr fontId="3" type="noConversion"/>
  </si>
  <si>
    <t>Stylish Wood Grain - Self-Adhesive Wallpaper Home Decor</t>
  </si>
  <si>
    <t>AIH-9013</t>
    <phoneticPr fontId="3" type="noConversion"/>
  </si>
  <si>
    <t>Obscure Flower - Self-Adhesive Embossed Window Film Home Decor</t>
  </si>
  <si>
    <t>AIH-9017</t>
    <phoneticPr fontId="3" type="noConversion"/>
  </si>
  <si>
    <t>Petals - Self-Adhesive Embossed Window Film Home Decor</t>
  </si>
  <si>
    <t>AIH-9018</t>
    <phoneticPr fontId="3" type="noConversion"/>
  </si>
  <si>
    <t>Limpid Rhombus - Self-Adhesive Embossed Window Film Home Decor</t>
  </si>
  <si>
    <t>AIH-9021</t>
    <phoneticPr fontId="3" type="noConversion"/>
  </si>
  <si>
    <t>Mirage Rose - Self-Adhesive Embossed Window Film Home Decor</t>
  </si>
  <si>
    <t>AIH-9037</t>
    <phoneticPr fontId="3" type="noConversion"/>
  </si>
  <si>
    <t>Fireworks - Self-Adhesive Embossed Window Film Home Decor</t>
  </si>
  <si>
    <t>AIH-C1004</t>
    <phoneticPr fontId="3" type="noConversion"/>
  </si>
  <si>
    <t>Silver Peony - Self-Adhesive Embossed Window Film Home Decor</t>
  </si>
  <si>
    <t>AIH-C1045</t>
    <phoneticPr fontId="3" type="noConversion"/>
  </si>
  <si>
    <t>AIH-C1070</t>
    <phoneticPr fontId="3" type="noConversion"/>
  </si>
  <si>
    <t>Vitality World - Self-Adhesive Printed Window Film Home Decor</t>
  </si>
  <si>
    <t>AIH-C2008</t>
    <phoneticPr fontId="3" type="noConversion"/>
  </si>
  <si>
    <t>Clear sky - Self-Adhesive Printed Window Film Home Decor</t>
  </si>
  <si>
    <t>Wall Border 018(20)</t>
    <phoneticPr fontId="3" type="noConversion"/>
  </si>
  <si>
    <t>Wall Paper 028(10)</t>
    <phoneticPr fontId="3" type="noConversion"/>
  </si>
  <si>
    <t>Wall Paper 060(10)</t>
    <phoneticPr fontId="3" type="noConversion"/>
  </si>
  <si>
    <t>Wall Paper 070(20)</t>
    <phoneticPr fontId="3" type="noConversion"/>
  </si>
  <si>
    <t>Wall Paper 022(10)
Wall Paper 071(20)</t>
    <phoneticPr fontId="3" type="noConversion"/>
  </si>
  <si>
    <t>Wall Paper 022(10)
Wall Paper 058(20)</t>
    <phoneticPr fontId="3" type="noConversion"/>
  </si>
  <si>
    <t>Wall Paper 038(10)</t>
    <phoneticPr fontId="3" type="noConversion"/>
  </si>
  <si>
    <t>Wall Paper 081(20)</t>
    <phoneticPr fontId="3" type="noConversion"/>
  </si>
  <si>
    <t>Wall Paper 004(20)
Wall Paper 064(20)</t>
    <phoneticPr fontId="3" type="noConversion"/>
  </si>
  <si>
    <t>Wall Paper 007(20)
Wall Paper 019(20)
Wall Paper 020(20)
Wall Paper 023(20)
Wall Paper 027(20)
Wall Paper 029(20)
Wall Paper 035(20)
Wall Paper 039(20)
Wall Paper 046(20)
Wall Paper 067(20)</t>
    <phoneticPr fontId="3" type="noConversion"/>
  </si>
  <si>
    <t>Wall Paper 005(20)
Wall Paper 015(20)</t>
    <phoneticPr fontId="3" type="noConversion"/>
  </si>
  <si>
    <t>Wall Paper 031(20)
Wall Paper 075(20)</t>
    <phoneticPr fontId="3" type="noConversion"/>
  </si>
  <si>
    <t>Wall Paper 059(20)</t>
    <phoneticPr fontId="3" type="noConversion"/>
  </si>
  <si>
    <t>Wall Paper 082(20)</t>
    <phoneticPr fontId="3" type="noConversion"/>
  </si>
  <si>
    <t>Wall Paper 065(20)</t>
    <phoneticPr fontId="3" type="noConversion"/>
  </si>
  <si>
    <t>Wall Paper 057(20)
Wall Paper 062(20)</t>
    <phoneticPr fontId="3" type="noConversion"/>
  </si>
  <si>
    <t>Wall Paper 056(20)</t>
    <phoneticPr fontId="3" type="noConversion"/>
  </si>
  <si>
    <t>Wall Paper 054(20)</t>
    <phoneticPr fontId="3" type="noConversion"/>
  </si>
  <si>
    <t>Wall Paper &amp; Window Film 002(10)</t>
    <phoneticPr fontId="3" type="noConversion"/>
  </si>
  <si>
    <t>Wall Paper &amp; Window Film 002(10)
Wall Paper 009(10)
Wall Paper 026(20)
Wall Paper 047(20)</t>
    <phoneticPr fontId="3" type="noConversion"/>
  </si>
  <si>
    <t>Wall Paper 086(20)</t>
    <phoneticPr fontId="3" type="noConversion"/>
  </si>
  <si>
    <t>Wall Paper 011(20)</t>
    <phoneticPr fontId="3" type="noConversion"/>
  </si>
  <si>
    <t>Wall Paper 040(20)</t>
    <phoneticPr fontId="3" type="noConversion"/>
  </si>
  <si>
    <t>Window Film 012(20)
Window Film 053(20)</t>
    <phoneticPr fontId="3" type="noConversion"/>
  </si>
  <si>
    <t>Window Film 013(20)
Window Film 036(10)</t>
    <phoneticPr fontId="3" type="noConversion"/>
  </si>
  <si>
    <t>Window Film 036(10)
Window Film 063(20)</t>
    <phoneticPr fontId="3" type="noConversion"/>
  </si>
  <si>
    <t>Window Film 033(10)
Window Film 073(20)</t>
    <phoneticPr fontId="3" type="noConversion"/>
  </si>
  <si>
    <t>Window Film 025(10)
Window Film 052(20)</t>
    <phoneticPr fontId="3" type="noConversion"/>
  </si>
  <si>
    <t>Window Film 010(20)
Window Film 037(20)</t>
    <phoneticPr fontId="3" type="noConversion"/>
  </si>
  <si>
    <t>Wall Paper 066(20)</t>
    <phoneticPr fontId="3" type="noConversion"/>
  </si>
  <si>
    <t>Window Film 048(20)</t>
    <phoneticPr fontId="3" type="noConversion"/>
  </si>
  <si>
    <t>Window Film 016(20)</t>
    <phoneticPr fontId="3" type="noConversion"/>
  </si>
  <si>
    <t>Wall Paper 087(10)</t>
    <phoneticPr fontId="3" type="noConversion"/>
  </si>
  <si>
    <t>Wall Paper 001(10)</t>
    <phoneticPr fontId="3" type="noConversion"/>
  </si>
  <si>
    <t>Wall Paper 085(10)</t>
    <phoneticPr fontId="3" type="noConversion"/>
  </si>
  <si>
    <t>Wall Paper 044(10)</t>
    <phoneticPr fontId="3" type="noConversion"/>
  </si>
  <si>
    <t>Wall Paper 050(10)</t>
    <phoneticPr fontId="3" type="noConversion"/>
  </si>
  <si>
    <t>Wall Paper 051(10)</t>
    <phoneticPr fontId="3" type="noConversion"/>
  </si>
  <si>
    <t>Wall Paper 088(10)</t>
    <phoneticPr fontId="3" type="noConversion"/>
  </si>
  <si>
    <t>Wall Paper 045(10)</t>
    <phoneticPr fontId="3" type="noConversion"/>
  </si>
  <si>
    <t>Wall Paper 021(10)</t>
    <phoneticPr fontId="3" type="noConversion"/>
  </si>
  <si>
    <t>Wall Paper 083(10)</t>
    <phoneticPr fontId="3" type="noConversion"/>
  </si>
  <si>
    <t>Wall Paper 080(10)</t>
    <phoneticPr fontId="3" type="noConversion"/>
  </si>
  <si>
    <t>Wall Paper 006(10)</t>
    <phoneticPr fontId="3" type="noConversion"/>
  </si>
  <si>
    <t>Wall Paper 043(10)</t>
    <phoneticPr fontId="3" type="noConversion"/>
  </si>
  <si>
    <t>Wall Paper 072(10)</t>
    <phoneticPr fontId="3" type="noConversion"/>
  </si>
  <si>
    <t>Wall Paper 068(10)</t>
    <phoneticPr fontId="3" type="noConversion"/>
  </si>
  <si>
    <t>Wall Paper 024(10)</t>
    <phoneticPr fontId="3" type="noConversion"/>
  </si>
  <si>
    <t>Wall Paper 076(10)</t>
    <phoneticPr fontId="3" type="noConversion"/>
  </si>
  <si>
    <t>Wall Paper 008(10)</t>
    <phoneticPr fontId="3" type="noConversion"/>
  </si>
  <si>
    <t>Wall Paper &amp; Window Film 078(10)</t>
    <phoneticPr fontId="3" type="noConversion"/>
  </si>
  <si>
    <t>Wall Paper 079(10)</t>
    <phoneticPr fontId="3" type="noConversion"/>
  </si>
  <si>
    <t>Wall Paper 061(10)</t>
    <phoneticPr fontId="3" type="noConversion"/>
  </si>
  <si>
    <t>Wall Paper 014(10)</t>
    <phoneticPr fontId="3" type="noConversion"/>
  </si>
  <si>
    <t>Wall Paper 041(10)</t>
    <phoneticPr fontId="3" type="noConversion"/>
  </si>
  <si>
    <t>Wall Paper 041(11)</t>
    <phoneticPr fontId="3" type="noConversion"/>
  </si>
  <si>
    <t>Wall Paper 074(10)</t>
    <phoneticPr fontId="3" type="noConversion"/>
  </si>
  <si>
    <t>Wall Paper 034(10)</t>
    <phoneticPr fontId="3" type="noConversion"/>
  </si>
  <si>
    <t>Window Film 077(10)</t>
    <phoneticPr fontId="3" type="noConversion"/>
  </si>
  <si>
    <t>Window Film 017(10)</t>
    <phoneticPr fontId="3" type="noConversion"/>
  </si>
  <si>
    <t>Window Film 049(10)</t>
    <phoneticPr fontId="3" type="noConversion"/>
  </si>
  <si>
    <t>Window Film 042(10)</t>
    <phoneticPr fontId="3" type="noConversion"/>
  </si>
  <si>
    <t>Window Film 055(10)</t>
    <phoneticPr fontId="3" type="noConversion"/>
  </si>
  <si>
    <t>Window Film 084(10)</t>
    <phoneticPr fontId="3" type="noConversion"/>
  </si>
  <si>
    <t>Window Film 069(10)</t>
    <phoneticPr fontId="3" type="noConversion"/>
  </si>
  <si>
    <t>Window Film 025(10)</t>
    <phoneticPr fontId="3" type="noConversion"/>
  </si>
  <si>
    <t>Window Film 032(10)</t>
    <phoneticPr fontId="3" type="noConversion"/>
  </si>
  <si>
    <t>Window Film 033(10)</t>
    <phoneticPr fontId="3" type="noConversion"/>
  </si>
  <si>
    <t>Window Film 003(10)</t>
    <phoneticPr fontId="3" type="noConversion"/>
  </si>
  <si>
    <t>AIH-M1301</t>
    <phoneticPr fontId="3" type="noConversion"/>
  </si>
  <si>
    <t>AIH-M1603</t>
    <phoneticPr fontId="3" type="noConversion"/>
  </si>
  <si>
    <t>Yong Feng</t>
    <phoneticPr fontId="3" type="noConversion"/>
  </si>
  <si>
    <t>AIH-M1703</t>
    <phoneticPr fontId="3" type="noConversion"/>
  </si>
  <si>
    <t>AIH-M1802</t>
    <phoneticPr fontId="3" type="noConversion"/>
  </si>
  <si>
    <t>AIH-M2001</t>
    <phoneticPr fontId="3" type="noConversion"/>
  </si>
  <si>
    <t>AIH-M2102</t>
    <phoneticPr fontId="3" type="noConversion"/>
  </si>
  <si>
    <t>AIH-P1058</t>
    <phoneticPr fontId="3" type="noConversion"/>
  </si>
  <si>
    <t>AIH-P1107-8</t>
    <phoneticPr fontId="3" type="noConversion"/>
  </si>
  <si>
    <t>AIH-P1122-2</t>
    <phoneticPr fontId="3" type="noConversion"/>
  </si>
  <si>
    <t>AIH-P1207</t>
    <phoneticPr fontId="3" type="noConversion"/>
  </si>
  <si>
    <t>AIH-P1213</t>
    <phoneticPr fontId="3" type="noConversion"/>
  </si>
  <si>
    <t>AIH-P1216</t>
    <phoneticPr fontId="3" type="noConversion"/>
  </si>
  <si>
    <t>AIH-P1217</t>
    <phoneticPr fontId="3" type="noConversion"/>
  </si>
  <si>
    <t>AIH-P1221</t>
    <phoneticPr fontId="3" type="noConversion"/>
  </si>
  <si>
    <t>AIH-P1222</t>
    <phoneticPr fontId="3" type="noConversion"/>
  </si>
  <si>
    <t>AIH-P1223</t>
    <phoneticPr fontId="3" type="noConversion"/>
  </si>
  <si>
    <t>AIH-P1225-1</t>
    <phoneticPr fontId="3" type="noConversion"/>
  </si>
  <si>
    <t>AIH-P1226</t>
    <phoneticPr fontId="3" type="noConversion"/>
  </si>
  <si>
    <t>AIH-P1232</t>
    <phoneticPr fontId="3" type="noConversion"/>
  </si>
  <si>
    <t>AIH-P1234</t>
    <phoneticPr fontId="3" type="noConversion"/>
  </si>
  <si>
    <t>AIH-P1237</t>
    <phoneticPr fontId="3" type="noConversion"/>
  </si>
  <si>
    <t>AIH-P1302</t>
    <phoneticPr fontId="3" type="noConversion"/>
  </si>
  <si>
    <t>AIH-P1306</t>
    <phoneticPr fontId="3" type="noConversion"/>
  </si>
  <si>
    <t>AIH-P1321</t>
    <phoneticPr fontId="3" type="noConversion"/>
  </si>
  <si>
    <t>AIH-P1322</t>
    <phoneticPr fontId="3" type="noConversion"/>
  </si>
  <si>
    <t>AIH-P1323</t>
    <phoneticPr fontId="3" type="noConversion"/>
  </si>
  <si>
    <t>AIH-P1329</t>
    <phoneticPr fontId="3" type="noConversion"/>
  </si>
  <si>
    <t>AIH-P1333</t>
    <phoneticPr fontId="3" type="noConversion"/>
  </si>
  <si>
    <t>AIH-P1337-1</t>
    <phoneticPr fontId="3" type="noConversion"/>
  </si>
  <si>
    <t>AIH-P1343-2</t>
    <phoneticPr fontId="3" type="noConversion"/>
  </si>
  <si>
    <t>AIH-P1346-1</t>
    <phoneticPr fontId="3" type="noConversion"/>
  </si>
  <si>
    <t>AIH-P1349</t>
    <phoneticPr fontId="3" type="noConversion"/>
  </si>
  <si>
    <t>AIH-P1404</t>
    <phoneticPr fontId="3" type="noConversion"/>
  </si>
  <si>
    <t>AIH-P1405</t>
    <phoneticPr fontId="3" type="noConversion"/>
  </si>
  <si>
    <t>AIH-P1424</t>
    <phoneticPr fontId="3" type="noConversion"/>
  </si>
  <si>
    <t>AIH-P1501</t>
    <phoneticPr fontId="3" type="noConversion"/>
  </si>
  <si>
    <t>AIH-P1501-1</t>
    <phoneticPr fontId="3" type="noConversion"/>
  </si>
  <si>
    <t>AIH-P1502</t>
    <phoneticPr fontId="3" type="noConversion"/>
  </si>
  <si>
    <t>AIH-P1502-1</t>
    <phoneticPr fontId="3" type="noConversion"/>
  </si>
  <si>
    <t>AIH-P1502-2</t>
    <phoneticPr fontId="3" type="noConversion"/>
  </si>
  <si>
    <t>AIH-P1506-1</t>
    <phoneticPr fontId="3" type="noConversion"/>
  </si>
  <si>
    <t>AIH-P1509</t>
    <phoneticPr fontId="3" type="noConversion"/>
  </si>
  <si>
    <t>AIH-P1513</t>
    <phoneticPr fontId="3" type="noConversion"/>
  </si>
  <si>
    <t>AIH-W1403</t>
    <phoneticPr fontId="3" type="noConversion"/>
  </si>
  <si>
    <t>AIH-W1502</t>
    <phoneticPr fontId="3" type="noConversion"/>
  </si>
  <si>
    <t>AIH-W1804</t>
    <phoneticPr fontId="3" type="noConversion"/>
  </si>
  <si>
    <t>AIH-W1902</t>
    <phoneticPr fontId="3" type="noConversion"/>
  </si>
  <si>
    <t>AIH-W2005</t>
    <phoneticPr fontId="3" type="noConversion"/>
  </si>
  <si>
    <t>AIH-W2202</t>
    <phoneticPr fontId="3" type="noConversion"/>
  </si>
  <si>
    <t>Wall Paper 014(10)</t>
    <phoneticPr fontId="3" type="noConversion"/>
  </si>
  <si>
    <t>Yes</t>
    <phoneticPr fontId="3" type="noConversion"/>
  </si>
  <si>
    <t>AIH-W3201</t>
    <phoneticPr fontId="3" type="noConversion"/>
  </si>
  <si>
    <t>AIH-W4101</t>
    <phoneticPr fontId="3" type="noConversion"/>
  </si>
  <si>
    <t>AIH-W4501</t>
    <phoneticPr fontId="3" type="noConversion"/>
  </si>
  <si>
    <t>AIH-9005</t>
    <phoneticPr fontId="3" type="noConversion"/>
  </si>
  <si>
    <t>AIH-9006</t>
    <phoneticPr fontId="3" type="noConversion"/>
  </si>
  <si>
    <t>AIH-9009</t>
    <phoneticPr fontId="3" type="noConversion"/>
  </si>
  <si>
    <t>AIH-9012</t>
    <phoneticPr fontId="3" type="noConversion"/>
  </si>
  <si>
    <t>AIH-9020</t>
    <phoneticPr fontId="3" type="noConversion"/>
  </si>
  <si>
    <t>AIH-9022</t>
    <phoneticPr fontId="3" type="noConversion"/>
  </si>
  <si>
    <t>AIH-9023</t>
    <phoneticPr fontId="3" type="noConversion"/>
  </si>
  <si>
    <t>AIH-9025</t>
    <phoneticPr fontId="3" type="noConversion"/>
  </si>
  <si>
    <t>AIH-9028</t>
    <phoneticPr fontId="3" type="noConversion"/>
  </si>
  <si>
    <t>AIH-9032</t>
    <phoneticPr fontId="3" type="noConversion"/>
  </si>
  <si>
    <t>AIH-9033</t>
    <phoneticPr fontId="3" type="noConversion"/>
  </si>
  <si>
    <t>AIH-9035</t>
    <phoneticPr fontId="3" type="noConversion"/>
  </si>
  <si>
    <t>AIH-9036</t>
    <phoneticPr fontId="3" type="noConversion"/>
  </si>
  <si>
    <t>AIH-9039</t>
    <phoneticPr fontId="3" type="noConversion"/>
  </si>
  <si>
    <t>Yes</t>
    <phoneticPr fontId="3" type="noConversion"/>
  </si>
  <si>
    <t>AIH-9040</t>
    <phoneticPr fontId="3" type="noConversion"/>
  </si>
  <si>
    <t>Yong Feng</t>
    <phoneticPr fontId="3" type="noConversion"/>
  </si>
  <si>
    <t>Yes</t>
    <phoneticPr fontId="3" type="noConversion"/>
  </si>
  <si>
    <t>AIH-9041</t>
    <phoneticPr fontId="3" type="noConversion"/>
  </si>
  <si>
    <t>AIH-9043</t>
    <phoneticPr fontId="3" type="noConversion"/>
  </si>
  <si>
    <t>AIH-9044</t>
    <phoneticPr fontId="3" type="noConversion"/>
  </si>
  <si>
    <t>AIH-9045</t>
    <phoneticPr fontId="3" type="noConversion"/>
  </si>
  <si>
    <t>Yes</t>
    <phoneticPr fontId="3" type="noConversion"/>
  </si>
  <si>
    <t>AIH-9046</t>
    <phoneticPr fontId="3" type="noConversion"/>
  </si>
  <si>
    <t>AIH-C1030</t>
    <phoneticPr fontId="3" type="noConversion"/>
  </si>
  <si>
    <t>Window Film 003(10)</t>
    <phoneticPr fontId="3" type="noConversion"/>
  </si>
  <si>
    <t>Yong Feng</t>
    <phoneticPr fontId="3" type="noConversion"/>
  </si>
  <si>
    <t>AIH-C1048</t>
    <phoneticPr fontId="3" type="noConversion"/>
  </si>
  <si>
    <t>Window Film 030(10)</t>
    <phoneticPr fontId="3" type="noConversion"/>
  </si>
  <si>
    <t>AIH-C1071</t>
    <phoneticPr fontId="3" type="noConversion"/>
  </si>
  <si>
    <t>HEMU-JM-8094</t>
    <phoneticPr fontId="3" type="noConversion"/>
  </si>
  <si>
    <t>Yes</t>
    <phoneticPr fontId="3" type="noConversion"/>
  </si>
  <si>
    <t>Wall Sticker 006(19)</t>
    <phoneticPr fontId="3" type="noConversion"/>
  </si>
  <si>
    <t>nanchi</t>
    <phoneticPr fontId="3" type="noConversion"/>
  </si>
  <si>
    <t>19</t>
  </si>
  <si>
    <t>18</t>
  </si>
  <si>
    <t>Wall Sticker 008(19)</t>
    <phoneticPr fontId="3" type="noConversion"/>
  </si>
  <si>
    <t>Wall Sticker 008(18)</t>
    <phoneticPr fontId="3" type="noConversion"/>
  </si>
  <si>
    <t>Wall Sticker 007(19)</t>
    <phoneticPr fontId="3" type="noConversion"/>
  </si>
  <si>
    <t>HEMU-AY-606</t>
    <phoneticPr fontId="3" type="noConversion"/>
  </si>
  <si>
    <t>HEMU-AY-1701</t>
    <phoneticPr fontId="3" type="noConversion"/>
  </si>
  <si>
    <t>HEMU-AY-1906</t>
    <phoneticPr fontId="3" type="noConversion"/>
  </si>
  <si>
    <t>HEMU-AY-1916B</t>
    <phoneticPr fontId="3" type="noConversion"/>
  </si>
  <si>
    <t>Wall Sticker 007(21)</t>
    <phoneticPr fontId="3" type="noConversion"/>
  </si>
  <si>
    <t>HEMU-AY-1923</t>
    <phoneticPr fontId="3" type="noConversion"/>
  </si>
  <si>
    <t>Wall Sticker 007(20)</t>
    <phoneticPr fontId="3" type="noConversion"/>
  </si>
  <si>
    <t>HEMU-AY-1925</t>
    <phoneticPr fontId="3" type="noConversion"/>
  </si>
  <si>
    <t>HEMU-AY-209A</t>
    <phoneticPr fontId="3" type="noConversion"/>
  </si>
  <si>
    <t>HEMU-AY-601A</t>
    <phoneticPr fontId="3" type="noConversion"/>
  </si>
  <si>
    <t>Wall Sticker 004(40)</t>
    <phoneticPr fontId="3" type="noConversion"/>
  </si>
  <si>
    <t>great</t>
    <phoneticPr fontId="3" type="noConversion"/>
  </si>
  <si>
    <t>HEMU-AM-021</t>
    <phoneticPr fontId="3" type="noConversion"/>
  </si>
  <si>
    <t>Wall Sticker 004(20)</t>
    <phoneticPr fontId="3" type="noConversion"/>
  </si>
  <si>
    <t>Wall Sticker 004(158)</t>
    <phoneticPr fontId="3" type="noConversion"/>
  </si>
  <si>
    <t>Wall Sticker 004(60)</t>
    <phoneticPr fontId="3" type="noConversion"/>
  </si>
  <si>
    <t>Wall Sticker 002(60)</t>
    <phoneticPr fontId="3" type="noConversion"/>
  </si>
  <si>
    <t>Wall Sticker 002(51)</t>
    <phoneticPr fontId="3" type="noConversion"/>
  </si>
  <si>
    <t>Wall Sticker 002(81)</t>
    <phoneticPr fontId="3" type="noConversion"/>
  </si>
  <si>
    <t>Wall Sticker 002(40)</t>
    <phoneticPr fontId="3" type="noConversion"/>
  </si>
  <si>
    <t>Wall Sticker 002(80)</t>
    <phoneticPr fontId="3" type="noConversion"/>
  </si>
  <si>
    <t>Wall Sticker 002(99)</t>
    <phoneticPr fontId="3" type="noConversion"/>
  </si>
  <si>
    <t>Wall Sticker 002(20)</t>
    <phoneticPr fontId="3" type="noConversion"/>
  </si>
  <si>
    <t>Wall Sticker 003(100)</t>
    <phoneticPr fontId="3" type="noConversion"/>
  </si>
  <si>
    <t>Wall Sticker 003(99)</t>
    <phoneticPr fontId="3" type="noConversion"/>
  </si>
  <si>
    <t>Wall Sticker 003(60)</t>
    <phoneticPr fontId="3" type="noConversion"/>
  </si>
  <si>
    <t>Wall Sticker 003(39)</t>
    <phoneticPr fontId="3" type="noConversion"/>
  </si>
  <si>
    <t>Wall Sticker 003(62)</t>
    <phoneticPr fontId="3" type="noConversion"/>
  </si>
  <si>
    <t>Wall Sticker 003(40)</t>
    <phoneticPr fontId="3" type="noConversion"/>
  </si>
  <si>
    <t>Wall Sticker 001(60)</t>
    <phoneticPr fontId="3" type="noConversion"/>
  </si>
  <si>
    <t>Wall Sticker 001(40)</t>
    <phoneticPr fontId="3" type="noConversion"/>
  </si>
  <si>
    <t>Wall Sticker 001(20)</t>
    <phoneticPr fontId="3" type="noConversion"/>
  </si>
  <si>
    <t>Wall Sticker 004(81)</t>
    <phoneticPr fontId="3" type="noConversion"/>
  </si>
  <si>
    <t>Wall Sticker 004(161)</t>
    <phoneticPr fontId="3" type="noConversion"/>
  </si>
  <si>
    <t>Wall Sticker 005(19)</t>
    <phoneticPr fontId="3" type="noConversion"/>
  </si>
  <si>
    <t>Wall Sticker 004(39)</t>
    <phoneticPr fontId="3" type="noConversion"/>
  </si>
  <si>
    <t>Wall Sticker 009(19)</t>
    <phoneticPr fontId="3" type="noConversion"/>
  </si>
  <si>
    <t>0.15</t>
  </si>
  <si>
    <t>Swing - Wall Decals Stickers Appliques Home Decor</t>
  </si>
  <si>
    <t>Petal Wheel-1 - Wall Decals Stickers Appliques Home Decor</t>
  </si>
  <si>
    <t>Cartoon Fish-1 - Wall Decals Stickers Appliques Home Decor</t>
  </si>
  <si>
    <t>Cartoon Fish-2 - Wall Decals Stickers Appliques Home Decor</t>
  </si>
  <si>
    <t>Star Sky - Wall Decals Stickers Appliques Home Decor</t>
  </si>
  <si>
    <t>Magic Circus - Wall Decals Stickers Appliques Home Decor</t>
  </si>
  <si>
    <t>Dandelion Blossom - Wall Decals Stickers Appliques Home Decor</t>
  </si>
  <si>
    <t>Lively Flowers - Large Wall Decals Stickers Appliques Home Decor</t>
  </si>
  <si>
    <t>Botanical Garden - Large Wall Decals Stickers Appliques Home Decor</t>
  </si>
  <si>
    <t>Tulipa &amp; Butterflies - Large Wall Decals Stickers Appliques Home Decor</t>
  </si>
  <si>
    <t>Giraffe Friends - Large Wall Decals Stickers Appliques Home Decor</t>
  </si>
  <si>
    <t>Coming Spring - Large Wall Decals Stickers Appliques Home Decor</t>
  </si>
  <si>
    <t>Sunflowers &amp; Butterfly - Large Wall Decals Stickers Appliques Home Decor</t>
  </si>
  <si>
    <t>Moving Butterflies - Large Wall Decals Stickers Appliques Home Decor</t>
  </si>
  <si>
    <t>Fruit Juice - Large Wall Decals Stickers Appliques Home Decor</t>
  </si>
  <si>
    <t>Red Rose - Large Wall Decals Stickers Appliques Home Decor</t>
  </si>
  <si>
    <t>Falling Flowers 2 - Large Wall Decals Stickers Appliques Home Decor</t>
  </si>
  <si>
    <t>Vine Frame - G - Large Wall Decals Stickers Appliques Home Decor</t>
  </si>
  <si>
    <t>Sunflower Couple - Large Wall Decals Stickers Appliques Home Decor</t>
  </si>
  <si>
    <t>Measuring My Height - Large Wall Decals Stickers Appliques Home Decor</t>
  </si>
  <si>
    <t>Sunflowers &amp; Bees - Large Wall Decals Stickers Appliques Home Decor</t>
  </si>
  <si>
    <t>Green Garden 1 - Large Wall Decals Stickers Appliques Home Decor</t>
  </si>
  <si>
    <t>Zoo Party 1 - Large Wall Decals Stickers Appliques Home Decor</t>
  </si>
  <si>
    <t>Petals 3 - X-Large Wall Decals Stickers Appliques Home Decor</t>
  </si>
  <si>
    <t>Flower Lollipop 3 - X-Large Wall Decals Stickers Appliques Home Decor</t>
  </si>
  <si>
    <t>Tropical Fish 2 - X-Large Wall Decals Stickers Appliques Home Decor</t>
  </si>
  <si>
    <t>Underwater - X-Large Wall Decals Stickers Appliques Home Decor</t>
  </si>
  <si>
    <t>Giraffe Friends - X-Large Wall Decals Stickers Appliques Home Decor</t>
  </si>
  <si>
    <t>Pink World - X-Large Wall Decals Stickers Appliques Home Decor</t>
  </si>
  <si>
    <t>Falling Cherry Bloom - X-Large Wall Decals Stickers Appliques Home Decor</t>
  </si>
  <si>
    <t>Colorful Circle 2 - X-Large Wall Decals Stickers Appliques Home Decor</t>
  </si>
  <si>
    <t>Flowing Tree - X-Large Wall Decals Stickers Appliques Home Decor</t>
  </si>
  <si>
    <t>Sheep &amp; Tree - X-Large Wall Decals Stickers Appliques Home Decor</t>
  </si>
  <si>
    <t>Pink Spot - X-Large Wall Decals Stickers Appliques Home Decor</t>
  </si>
  <si>
    <t>Love Everywhere - X-Large Wall Decals Stickers Appliques Home Decor</t>
  </si>
  <si>
    <t>Flying Butterflies 5 - X-Large Wall Decals Stickers Appliques Home Decor</t>
  </si>
  <si>
    <t>Glorious Rose 1 - X-Large Wall Decals Stickers Appliques Home Decor</t>
  </si>
  <si>
    <t>Redness Rose - X-Large Wall Decals Stickers Appliques Home Decor</t>
  </si>
  <si>
    <t>Sunflowers &amp; Butterflies 4 - X-Large Wall Decals Stickers Appliques Home Decor</t>
  </si>
  <si>
    <t>Purple  - X-Large Wall Decals Stickers Appliques Home Decor</t>
  </si>
  <si>
    <t>Petals - Wall Decals Stickers Appliques Home Decor</t>
  </si>
  <si>
    <t>Windmill - Wall Decals Stickers Appliques Home Decor</t>
  </si>
  <si>
    <t>Butterflies - Wall Decals Stickers Appliques Home Decor</t>
  </si>
  <si>
    <t>Flower Lollipop-1 - Wall Decals Stickers Appliques Home Decor</t>
  </si>
  <si>
    <t>Tropical Fish - Wall Decals Stickers Appliques Home Decor</t>
  </si>
  <si>
    <t>Tea Party - Wall Decals Stickers Appliques Home Decor</t>
  </si>
  <si>
    <t>Butterfly World - Wall Decals Stickers Appliques Home Decor</t>
  </si>
  <si>
    <t>Sunflowers &amp; Butterflies 2 - Wall Decals Stickers Appliques Home Decor</t>
  </si>
  <si>
    <t>Tropical Fruit - Wall Decals Stickers Appliques Home Decor</t>
  </si>
  <si>
    <t>Towers - Wall Decals Stickers Appliques Home Decor</t>
  </si>
  <si>
    <t>Fun Night - X-Large Wall Decals Stickers Appliques Home Decor</t>
  </si>
  <si>
    <t>Driver's High - Wall Decals Stickers Appliques Home Decor</t>
  </si>
  <si>
    <t>Blooming Flowers - Wall Decals Stickers Appliques Home Decor</t>
  </si>
  <si>
    <t>Dairy - Wall Decals Stickers Appliques Home Decor</t>
  </si>
  <si>
    <r>
      <t>23.6</t>
    </r>
    <r>
      <rPr>
        <sz val="11"/>
        <color indexed="8"/>
        <rFont val="宋体"/>
        <charset val="134"/>
      </rPr>
      <t>×</t>
    </r>
    <r>
      <rPr>
        <sz val="11"/>
        <color theme="1"/>
        <rFont val="宋体"/>
        <charset val="134"/>
        <scheme val="minor"/>
      </rPr>
      <t>35.4</t>
    </r>
    <phoneticPr fontId="3" type="noConversion"/>
  </si>
  <si>
    <t>19.6×27.5</t>
    <phoneticPr fontId="3" type="noConversion"/>
  </si>
  <si>
    <t>17.7×23.6</t>
    <phoneticPr fontId="3" type="noConversion"/>
  </si>
  <si>
    <t>HEMU-AY-852</t>
    <phoneticPr fontId="3" type="noConversion"/>
  </si>
  <si>
    <t>23.6×35.4</t>
    <phoneticPr fontId="3" type="noConversion"/>
  </si>
  <si>
    <t>13.3×27.5</t>
    <phoneticPr fontId="3" type="noConversion"/>
  </si>
  <si>
    <t>20×30.7</t>
    <phoneticPr fontId="3" type="noConversion"/>
  </si>
  <si>
    <t>QTS-LM1260-23</t>
    <phoneticPr fontId="5" type="noConversion"/>
  </si>
  <si>
    <t>Quilt Set 014-022(4)
025-028(4)</t>
    <phoneticPr fontId="5" type="noConversion"/>
  </si>
  <si>
    <t>Yu Limei</t>
    <phoneticPr fontId="5" type="noConversion"/>
  </si>
  <si>
    <t>No</t>
    <phoneticPr fontId="5" type="noConversion"/>
  </si>
  <si>
    <t>QTS-LM2039-23</t>
    <phoneticPr fontId="5" type="noConversion"/>
  </si>
  <si>
    <t>Quilt Set 008(2)
029-035(4)</t>
    <phoneticPr fontId="5" type="noConversion"/>
  </si>
  <si>
    <t>QTS-LM2136-4</t>
    <phoneticPr fontId="5" type="noConversion"/>
  </si>
  <si>
    <t>QTS-LM2718-23</t>
    <phoneticPr fontId="5" type="noConversion"/>
  </si>
  <si>
    <t>Quilt Set001-007(4)
008(2)</t>
    <phoneticPr fontId="5" type="noConversion"/>
  </si>
  <si>
    <t>QTS-SJ823-23</t>
    <phoneticPr fontId="5" type="noConversion"/>
  </si>
  <si>
    <t>Quilt Set 047(1)</t>
    <phoneticPr fontId="5" type="noConversion"/>
  </si>
  <si>
    <t>QTS-SJIN9030-23</t>
    <phoneticPr fontId="5" type="noConversion"/>
  </si>
  <si>
    <t>QTS-SJIN9037-23</t>
    <phoneticPr fontId="5" type="noConversion"/>
  </si>
  <si>
    <t>QTS-SJIN9056-23</t>
    <phoneticPr fontId="5" type="noConversion"/>
  </si>
  <si>
    <t>QTS-SJIN9097-23</t>
    <phoneticPr fontId="5" type="noConversion"/>
  </si>
  <si>
    <t>Quilt Set 048(1)</t>
    <phoneticPr fontId="5" type="noConversion"/>
  </si>
  <si>
    <t>QTS-SJIN9103-23</t>
    <phoneticPr fontId="5" type="noConversion"/>
  </si>
  <si>
    <t>QTS-SJIN9118-23</t>
    <phoneticPr fontId="5" type="noConversion"/>
  </si>
  <si>
    <t>QTS-SJIN9136-23</t>
    <phoneticPr fontId="5" type="noConversion"/>
  </si>
  <si>
    <t>QTS-SJIN9148-23</t>
    <phoneticPr fontId="5" type="noConversion"/>
  </si>
  <si>
    <t>Quilt Set 052(1)</t>
    <phoneticPr fontId="5" type="noConversion"/>
  </si>
  <si>
    <t>QTS-SJIN9155-23</t>
    <phoneticPr fontId="5" type="noConversion"/>
  </si>
  <si>
    <t>Quilt Set 049(1)</t>
    <phoneticPr fontId="5" type="noConversion"/>
  </si>
  <si>
    <t>QTS-SJIN9162-23</t>
    <phoneticPr fontId="5" type="noConversion"/>
  </si>
  <si>
    <t>QTS-SJIN9166-23</t>
    <phoneticPr fontId="5" type="noConversion"/>
  </si>
  <si>
    <t>QTS-SJIN9183-23</t>
    <phoneticPr fontId="5" type="noConversion"/>
  </si>
  <si>
    <t>QTS-SJIN9187-23</t>
    <phoneticPr fontId="5" type="noConversion"/>
  </si>
  <si>
    <t>QTS-SJIN9191-23</t>
    <phoneticPr fontId="5" type="noConversion"/>
  </si>
  <si>
    <t>Quilt Set 050(1)</t>
    <phoneticPr fontId="5" type="noConversion"/>
  </si>
  <si>
    <t>QTS-SJIN9192-23</t>
    <phoneticPr fontId="5" type="noConversion"/>
  </si>
  <si>
    <t>QTS-SJIN9196-23</t>
    <phoneticPr fontId="5" type="noConversion"/>
  </si>
  <si>
    <t>QTS-SJIN9197-23</t>
    <phoneticPr fontId="5" type="noConversion"/>
  </si>
  <si>
    <t>QTS-SJIN9199-23</t>
    <phoneticPr fontId="5" type="noConversion"/>
  </si>
  <si>
    <t>Quilt Set 039(1)</t>
    <phoneticPr fontId="5" type="noConversion"/>
  </si>
  <si>
    <t>QTS-SJIN9206-23</t>
    <phoneticPr fontId="5" type="noConversion"/>
  </si>
  <si>
    <t>Quilt Set 051(1)</t>
    <phoneticPr fontId="5" type="noConversion"/>
  </si>
  <si>
    <t>QTS-SJIN9208-23</t>
    <phoneticPr fontId="5" type="noConversion"/>
  </si>
  <si>
    <t>QTS-SJIN9210-23</t>
    <phoneticPr fontId="5" type="noConversion"/>
  </si>
  <si>
    <t>QTS-SJIN9211-23</t>
    <phoneticPr fontId="5" type="noConversion"/>
  </si>
  <si>
    <t>QTS-SJIN9218-23</t>
    <phoneticPr fontId="5" type="noConversion"/>
  </si>
  <si>
    <t>QTS-WB8001-23</t>
    <phoneticPr fontId="5" type="noConversion"/>
  </si>
  <si>
    <t>Quilt Set 036(1)</t>
    <phoneticPr fontId="5" type="noConversion"/>
  </si>
  <si>
    <t>QTS-WB8003-23</t>
    <phoneticPr fontId="5" type="noConversion"/>
  </si>
  <si>
    <t>QTS-WB8004-23</t>
    <phoneticPr fontId="5" type="noConversion"/>
  </si>
  <si>
    <t>QTS-WB8009-23</t>
    <phoneticPr fontId="5" type="noConversion"/>
  </si>
  <si>
    <t>QTS-WB8011-23</t>
    <phoneticPr fontId="5" type="noConversion"/>
  </si>
  <si>
    <t>QTS-WB8013-23</t>
    <phoneticPr fontId="5" type="noConversion"/>
  </si>
  <si>
    <r>
      <t>Quilt Set 037(1)，</t>
    </r>
    <r>
      <rPr>
        <sz val="11"/>
        <color theme="1"/>
        <rFont val="宋体"/>
        <charset val="134"/>
        <scheme val="minor"/>
      </rPr>
      <t>065-067（8），068（1）</t>
    </r>
    <phoneticPr fontId="5" type="noConversion"/>
  </si>
  <si>
    <t>QTS-WB8016-23</t>
    <phoneticPr fontId="5" type="noConversion"/>
  </si>
  <si>
    <t>Quilt Set 037(1)</t>
    <phoneticPr fontId="5" type="noConversion"/>
  </si>
  <si>
    <t>QTS-WB8017-4</t>
    <phoneticPr fontId="5" type="noConversion"/>
  </si>
  <si>
    <t>QTS-WB8019-23</t>
    <phoneticPr fontId="5" type="noConversion"/>
  </si>
  <si>
    <t>QTS-WB8026-23</t>
    <phoneticPr fontId="5" type="noConversion"/>
  </si>
  <si>
    <t>QTS-WB8027-23</t>
    <phoneticPr fontId="5" type="noConversion"/>
  </si>
  <si>
    <t>Quilt Set 038(1)</t>
    <phoneticPr fontId="5" type="noConversion"/>
  </si>
  <si>
    <t>QTS-WB8028-23</t>
    <phoneticPr fontId="5" type="noConversion"/>
  </si>
  <si>
    <r>
      <t>Quilt Set 038(1)，</t>
    </r>
    <r>
      <rPr>
        <sz val="11"/>
        <color theme="1"/>
        <rFont val="宋体"/>
        <charset val="134"/>
        <scheme val="minor"/>
      </rPr>
      <t>068（7），069（7）</t>
    </r>
    <phoneticPr fontId="5" type="noConversion"/>
  </si>
  <si>
    <t>QTS-WB8030-23</t>
    <phoneticPr fontId="5" type="noConversion"/>
  </si>
  <si>
    <t>QTS-WB8032-23</t>
    <phoneticPr fontId="5" type="noConversion"/>
  </si>
  <si>
    <t>QTS-WB8033-23</t>
    <phoneticPr fontId="5" type="noConversion"/>
  </si>
  <si>
    <t>QTS-WB8036-23</t>
    <phoneticPr fontId="5" type="noConversion"/>
  </si>
  <si>
    <t>Quilt Set 040(1)</t>
    <phoneticPr fontId="5" type="noConversion"/>
  </si>
  <si>
    <t>QTS-WB8037-23</t>
    <phoneticPr fontId="5" type="noConversion"/>
  </si>
  <si>
    <t>QTS-WB8038-23</t>
    <phoneticPr fontId="5" type="noConversion"/>
  </si>
  <si>
    <t>QTS-WB8039-23</t>
    <phoneticPr fontId="5" type="noConversion"/>
  </si>
  <si>
    <t>QTS-WB8043-23</t>
    <phoneticPr fontId="5" type="noConversion"/>
  </si>
  <si>
    <r>
      <t>Quilt Set 040(1)，</t>
    </r>
    <r>
      <rPr>
        <sz val="11"/>
        <color theme="1"/>
        <rFont val="宋体"/>
        <charset val="134"/>
        <scheme val="minor"/>
      </rPr>
      <t>058（2），059-060（8），061（7）</t>
    </r>
    <phoneticPr fontId="5" type="noConversion"/>
  </si>
  <si>
    <t>QTS-WB8044-23</t>
    <phoneticPr fontId="5" type="noConversion"/>
  </si>
  <si>
    <t>Quilt Set 041(1)</t>
    <phoneticPr fontId="5" type="noConversion"/>
  </si>
  <si>
    <t>QTS-WB8046-23</t>
    <phoneticPr fontId="5" type="noConversion"/>
  </si>
  <si>
    <t>QTS-WB8047-23</t>
    <phoneticPr fontId="5" type="noConversion"/>
  </si>
  <si>
    <t>QTS-WB8051-23</t>
    <phoneticPr fontId="5" type="noConversion"/>
  </si>
  <si>
    <t>QTS-WB8057-23</t>
    <phoneticPr fontId="5" type="noConversion"/>
  </si>
  <si>
    <t>QTS-WB8065-23</t>
    <phoneticPr fontId="5" type="noConversion"/>
  </si>
  <si>
    <t>Quilt Set 042(1)</t>
    <phoneticPr fontId="5" type="noConversion"/>
  </si>
  <si>
    <t>QTS-WB8071-23</t>
    <phoneticPr fontId="5" type="noConversion"/>
  </si>
  <si>
    <t>QTS-WB8071-1-23</t>
    <phoneticPr fontId="5" type="noConversion"/>
  </si>
  <si>
    <t>QTS-WB8076-23</t>
    <phoneticPr fontId="5" type="noConversion"/>
  </si>
  <si>
    <t>QTS-WB8077-23</t>
    <phoneticPr fontId="5" type="noConversion"/>
  </si>
  <si>
    <t>QTS-WB8081-23</t>
    <phoneticPr fontId="5" type="noConversion"/>
  </si>
  <si>
    <t>Quilt Set 043(1)</t>
    <phoneticPr fontId="5" type="noConversion"/>
  </si>
  <si>
    <t>QTS-WB8083-23</t>
    <phoneticPr fontId="5" type="noConversion"/>
  </si>
  <si>
    <t>QTS-WB8085-23</t>
    <phoneticPr fontId="5" type="noConversion"/>
  </si>
  <si>
    <t>QTS-WB8088-23</t>
    <phoneticPr fontId="5" type="noConversion"/>
  </si>
  <si>
    <t>QTS-WB8097-23</t>
    <phoneticPr fontId="5" type="noConversion"/>
  </si>
  <si>
    <t>QTS-WB8105-23</t>
    <phoneticPr fontId="5" type="noConversion"/>
  </si>
  <si>
    <t>Quilt Set 044(1)</t>
    <phoneticPr fontId="5" type="noConversion"/>
  </si>
  <si>
    <t>QTS-WB8109-23</t>
    <phoneticPr fontId="5" type="noConversion"/>
  </si>
  <si>
    <t>QTS-WB8110-23</t>
    <phoneticPr fontId="5" type="noConversion"/>
  </si>
  <si>
    <r>
      <t>Quilt Set 044(1)，</t>
    </r>
    <r>
      <rPr>
        <sz val="11"/>
        <color theme="1"/>
        <rFont val="宋体"/>
        <charset val="134"/>
        <scheme val="minor"/>
      </rPr>
      <t>061（1），062-064（8）</t>
    </r>
    <phoneticPr fontId="5" type="noConversion"/>
  </si>
  <si>
    <t>QTS-WB8116-23</t>
    <phoneticPr fontId="5" type="noConversion"/>
  </si>
  <si>
    <t>Quilt Set 045(1)</t>
    <phoneticPr fontId="5" type="noConversion"/>
  </si>
  <si>
    <t>QTS-WB8118-23</t>
    <phoneticPr fontId="5" type="noConversion"/>
  </si>
  <si>
    <t>QTS-WB8123-23</t>
    <phoneticPr fontId="5" type="noConversion"/>
  </si>
  <si>
    <t>QTS-WB8125-23</t>
    <phoneticPr fontId="5" type="noConversion"/>
  </si>
  <si>
    <t>QTS-WB8126-23</t>
    <phoneticPr fontId="5" type="noConversion"/>
  </si>
  <si>
    <t>QTS-WB8130-23</t>
    <phoneticPr fontId="5" type="noConversion"/>
  </si>
  <si>
    <t>Quilt Set 046(1)</t>
    <phoneticPr fontId="5" type="noConversion"/>
  </si>
  <si>
    <t>QTS-WB8139-23</t>
    <phoneticPr fontId="5" type="noConversion"/>
  </si>
  <si>
    <t>QTS-WB8139-1-23</t>
    <phoneticPr fontId="5" type="noConversion"/>
  </si>
  <si>
    <t>QTS-WB8151-23</t>
    <phoneticPr fontId="5" type="noConversion"/>
  </si>
  <si>
    <t>QTS-WB8152-23</t>
    <phoneticPr fontId="5" type="noConversion"/>
  </si>
  <si>
    <t>QTS-SJ810-23</t>
    <phoneticPr fontId="5" type="noConversion"/>
  </si>
  <si>
    <t>Quilt Set 053-057（7）,058（5）</t>
    <phoneticPr fontId="5" type="noConversion"/>
  </si>
  <si>
    <t>SJ</t>
    <phoneticPr fontId="5" type="noConversion"/>
  </si>
  <si>
    <t>QTS-DON406-23</t>
    <phoneticPr fontId="5" type="noConversion"/>
  </si>
  <si>
    <t>DO</t>
    <phoneticPr fontId="5" type="noConversion"/>
  </si>
  <si>
    <r>
      <t>Y</t>
    </r>
    <r>
      <rPr>
        <sz val="11"/>
        <color theme="1"/>
        <rFont val="宋体"/>
        <charset val="134"/>
        <scheme val="minor"/>
      </rPr>
      <t>es</t>
    </r>
    <phoneticPr fontId="5" type="noConversion"/>
  </si>
  <si>
    <t>QTS-DOY108-23</t>
  </si>
  <si>
    <t>QTS-DOY166-23</t>
  </si>
  <si>
    <t>QTS-DO9988-23</t>
  </si>
  <si>
    <t>QTS-DO9992-23</t>
  </si>
  <si>
    <t>QTS-DOY17-23</t>
  </si>
  <si>
    <t>QTS-DOY13-23</t>
  </si>
  <si>
    <t>QTS-DO9964-23</t>
  </si>
  <si>
    <t>QTS-DO342-23</t>
  </si>
  <si>
    <t>QTS-DO354-23</t>
  </si>
  <si>
    <t>QTS-DO398-23</t>
  </si>
  <si>
    <t>QTS-DO397-23</t>
  </si>
  <si>
    <t>QTS-DOY211-23</t>
  </si>
  <si>
    <t>QTS-DOY194-23</t>
  </si>
  <si>
    <t>QTS-DO9962-23</t>
  </si>
  <si>
    <t>QTS-DO9966-23</t>
  </si>
  <si>
    <t>QTS-DO9912-23</t>
  </si>
  <si>
    <t>QTS-DO8502-23</t>
  </si>
  <si>
    <t>QTS-DO8332-23</t>
  </si>
  <si>
    <t>QTS-DO312-23</t>
  </si>
  <si>
    <t>QTS-DO9965-23</t>
  </si>
  <si>
    <t>QTS-DO372-23</t>
  </si>
  <si>
    <t>QTS-DO33-23</t>
  </si>
  <si>
    <t>QTS-WBMR203-23</t>
    <phoneticPr fontId="5" type="noConversion"/>
  </si>
  <si>
    <t>BP-HT001-ARIE</t>
    <phoneticPr fontId="3" type="noConversion"/>
  </si>
  <si>
    <t>Back Pack 001(1)</t>
    <phoneticPr fontId="3" type="noConversion"/>
  </si>
  <si>
    <t>FB-DZ0598-KHAKI</t>
    <phoneticPr fontId="3" type="noConversion"/>
  </si>
  <si>
    <t>Fashion Bag 010(10)</t>
    <phoneticPr fontId="3" type="noConversion"/>
  </si>
  <si>
    <t>Dong Zhen</t>
    <phoneticPr fontId="3" type="noConversion"/>
  </si>
  <si>
    <t>FB-DZ1060-BLACK</t>
    <phoneticPr fontId="3" type="noConversion"/>
  </si>
  <si>
    <t>FB-DZ1789-GRIEGE</t>
    <phoneticPr fontId="3" type="noConversion"/>
  </si>
  <si>
    <t>FB-DZ2053-BLACK</t>
    <phoneticPr fontId="3" type="noConversion"/>
  </si>
  <si>
    <t>FB-DZ2205-WHITE</t>
    <phoneticPr fontId="3" type="noConversion"/>
  </si>
  <si>
    <t>FB-DZ2271-BLACK</t>
    <phoneticPr fontId="3" type="noConversion"/>
  </si>
  <si>
    <t>FB-DZ2411-GRIEGE</t>
    <phoneticPr fontId="3" type="noConversion"/>
  </si>
  <si>
    <t>FB-DZ2546-KHAKI</t>
    <phoneticPr fontId="3" type="noConversion"/>
  </si>
  <si>
    <t>FB-DZ2963-PINK</t>
    <phoneticPr fontId="3" type="noConversion"/>
  </si>
  <si>
    <t>FB-DZ3021-ORANGE</t>
    <phoneticPr fontId="3" type="noConversion"/>
  </si>
  <si>
    <t>FB-DZ3061-BEIGE</t>
    <phoneticPr fontId="3" type="noConversion"/>
  </si>
  <si>
    <t>FB-DZ3075-PINK</t>
    <phoneticPr fontId="3" type="noConversion"/>
  </si>
  <si>
    <t>FB-DZ3826-BLACK</t>
    <phoneticPr fontId="3" type="noConversion"/>
  </si>
  <si>
    <t>FB-DZ3846-BLACK</t>
    <phoneticPr fontId="3" type="noConversion"/>
  </si>
  <si>
    <t>FB-DZ3894-BROWN</t>
    <phoneticPr fontId="3" type="noConversion"/>
  </si>
  <si>
    <t>FB-DZ3994-BLUE</t>
    <phoneticPr fontId="3" type="noConversion"/>
  </si>
  <si>
    <t>FB-DZ5140-GRAY</t>
    <phoneticPr fontId="3" type="noConversion"/>
  </si>
  <si>
    <t>FB-DZ5662-BEIGE</t>
    <phoneticPr fontId="3" type="noConversion"/>
  </si>
  <si>
    <t>FB-DZ6680-LEOPARD</t>
    <phoneticPr fontId="3" type="noConversion"/>
  </si>
  <si>
    <t>FB-DZ6747-BEIGE</t>
    <phoneticPr fontId="3" type="noConversion"/>
  </si>
  <si>
    <t>FB-DZ6899-BLACK</t>
    <phoneticPr fontId="3" type="noConversion"/>
  </si>
  <si>
    <t>FB-DZ6916-RED</t>
    <phoneticPr fontId="3" type="noConversion"/>
  </si>
  <si>
    <t>FB-DZ7172-WHITE</t>
    <phoneticPr fontId="3" type="noConversion"/>
  </si>
  <si>
    <t>FB-DZ7310-WHITE</t>
    <phoneticPr fontId="3" type="noConversion"/>
  </si>
  <si>
    <t>FB-DZ8575-BLACK</t>
    <phoneticPr fontId="3" type="noConversion"/>
  </si>
  <si>
    <t>FB-DZ8674-RED</t>
    <phoneticPr fontId="3" type="noConversion"/>
  </si>
  <si>
    <t>FB-DZ8801-LEOPARD</t>
    <phoneticPr fontId="3" type="noConversion"/>
  </si>
  <si>
    <t>FB-DZ9180-ORANGE</t>
    <phoneticPr fontId="3" type="noConversion"/>
  </si>
  <si>
    <t>FB-DZ9316-LEOPARD</t>
    <phoneticPr fontId="3" type="noConversion"/>
  </si>
  <si>
    <t>FB-DZ9719-YELLOW</t>
    <phoneticPr fontId="3" type="noConversion"/>
  </si>
  <si>
    <t>Fashion Bag 011(10)</t>
    <phoneticPr fontId="3" type="noConversion"/>
  </si>
  <si>
    <t>Fashion Bag 012(10)</t>
    <phoneticPr fontId="3" type="noConversion"/>
  </si>
  <si>
    <t>Fashion Bag 009(10)</t>
    <phoneticPr fontId="3" type="noConversion"/>
  </si>
  <si>
    <t>Fashion Bag 012(9)</t>
    <phoneticPr fontId="3" type="noConversion"/>
  </si>
  <si>
    <t>Sou Mei</t>
    <phoneticPr fontId="3" type="noConversion"/>
  </si>
  <si>
    <t>FB-SM052-WHITE</t>
    <phoneticPr fontId="3" type="noConversion"/>
  </si>
  <si>
    <t>Fashion Bag 007(10)</t>
    <phoneticPr fontId="3" type="noConversion"/>
  </si>
  <si>
    <t>FB-SM1003-BLACK</t>
    <phoneticPr fontId="3" type="noConversion"/>
  </si>
  <si>
    <t>FB-SM2024-BLACK</t>
    <phoneticPr fontId="3" type="noConversion"/>
  </si>
  <si>
    <t>Fashion Bag 008(10)</t>
    <phoneticPr fontId="3" type="noConversion"/>
  </si>
  <si>
    <t>FB-SM2029-BLACK</t>
    <phoneticPr fontId="3" type="noConversion"/>
  </si>
  <si>
    <t xml:space="preserve">Fashion Bag 008(10)      </t>
    <phoneticPr fontId="3" type="noConversion"/>
  </si>
  <si>
    <t>FB-SM2033-BLACK</t>
    <phoneticPr fontId="3" type="noConversion"/>
  </si>
  <si>
    <t>FB-SM2077-BLACK</t>
    <phoneticPr fontId="3" type="noConversion"/>
  </si>
  <si>
    <t>FB-SM2333-CAMEL</t>
    <phoneticPr fontId="3" type="noConversion"/>
  </si>
  <si>
    <t>FB-SM3072-LEOPARD</t>
    <phoneticPr fontId="3" type="noConversion"/>
  </si>
  <si>
    <t>FB-SM31045-KHAKI</t>
    <phoneticPr fontId="3" type="noConversion"/>
  </si>
  <si>
    <t>FB-SM32012-BLACK</t>
    <phoneticPr fontId="3" type="noConversion"/>
  </si>
  <si>
    <t>FB-SM3205-BLACK</t>
    <phoneticPr fontId="3" type="noConversion"/>
  </si>
  <si>
    <t>Fashion Bag 007（10）</t>
    <phoneticPr fontId="3" type="noConversion"/>
  </si>
  <si>
    <t>FB-SM39001-BROWN</t>
    <phoneticPr fontId="3" type="noConversion"/>
  </si>
  <si>
    <t>Fashion Bag 008（10）</t>
    <phoneticPr fontId="3" type="noConversion"/>
  </si>
  <si>
    <t>FB-SM4-ROSE</t>
    <phoneticPr fontId="3" type="noConversion"/>
  </si>
  <si>
    <t>FB-SM560-COFFEE</t>
    <phoneticPr fontId="3" type="noConversion"/>
  </si>
  <si>
    <t>Fashion Bag 006（7）
Fashion Bag 007（4）</t>
    <phoneticPr fontId="3" type="noConversion"/>
  </si>
  <si>
    <t>FB-SM9035-RED</t>
    <phoneticPr fontId="3" type="noConversion"/>
  </si>
  <si>
    <t>FB-SM9051-PINK</t>
    <phoneticPr fontId="3" type="noConversion"/>
  </si>
  <si>
    <t xml:space="preserve">Xin Xing </t>
    <phoneticPr fontId="3" type="noConversion"/>
  </si>
  <si>
    <t>FB-XX148-BLACK</t>
    <phoneticPr fontId="3" type="noConversion"/>
  </si>
  <si>
    <t>FB-XX190-WHITE</t>
    <phoneticPr fontId="3" type="noConversion"/>
  </si>
  <si>
    <t>FB-XX194-COFFEE</t>
    <phoneticPr fontId="3" type="noConversion"/>
  </si>
  <si>
    <t>Fashion Bag 001(10)</t>
    <phoneticPr fontId="3" type="noConversion"/>
  </si>
  <si>
    <t>Fashion Bag 005(10)</t>
    <phoneticPr fontId="3" type="noConversion"/>
  </si>
  <si>
    <t>Fashion Bag 004(10)</t>
    <phoneticPr fontId="3" type="noConversion"/>
  </si>
  <si>
    <t>FB-XX276-BLUE</t>
    <phoneticPr fontId="3" type="noConversion"/>
  </si>
  <si>
    <t>FB-XX344-CAMEL</t>
    <phoneticPr fontId="3" type="noConversion"/>
  </si>
  <si>
    <t>FB-XX356-BLACK</t>
    <phoneticPr fontId="3" type="noConversion"/>
  </si>
  <si>
    <t>Fashion Bag 003(10)</t>
    <phoneticPr fontId="3" type="noConversion"/>
  </si>
  <si>
    <t>FB-XX359-COFFEE</t>
    <phoneticPr fontId="3" type="noConversion"/>
  </si>
  <si>
    <t>FB-XX379-BROWN</t>
    <phoneticPr fontId="3" type="noConversion"/>
  </si>
  <si>
    <t>FB-XX396-BLACK</t>
    <phoneticPr fontId="3" type="noConversion"/>
  </si>
  <si>
    <t>FB-XX39-COFFEE</t>
    <phoneticPr fontId="3" type="noConversion"/>
  </si>
  <si>
    <t>FB-XX409-ORANGE</t>
    <phoneticPr fontId="3" type="noConversion"/>
  </si>
  <si>
    <t>FB-XX538-WHITE</t>
    <phoneticPr fontId="3" type="noConversion"/>
  </si>
  <si>
    <t>Fashion Bag 002(10)</t>
    <phoneticPr fontId="3" type="noConversion"/>
  </si>
  <si>
    <t>FB-XX681-WHITE</t>
    <phoneticPr fontId="3" type="noConversion"/>
  </si>
  <si>
    <t xml:space="preserve">Fashion Bag 006（10）
</t>
    <phoneticPr fontId="3" type="noConversion"/>
  </si>
  <si>
    <t>FB-XX773-WHITE</t>
    <phoneticPr fontId="3" type="noConversion"/>
  </si>
  <si>
    <t>Fashion Bag 002(4)
Fashion Bag 003(3)
Fashion Bag 004(3)</t>
    <phoneticPr fontId="3" type="noConversion"/>
  </si>
  <si>
    <t>FB-XXK09-BROWN</t>
    <phoneticPr fontId="3" type="noConversion"/>
  </si>
  <si>
    <t>Photo</t>
  </si>
  <si>
    <t>KT-BB-5-RABBIT</t>
    <phoneticPr fontId="3" type="noConversion"/>
  </si>
  <si>
    <t>KT-K-126-PINK</t>
    <phoneticPr fontId="3" type="noConversion"/>
  </si>
  <si>
    <t>KT-K-136-DEEPRED</t>
    <phoneticPr fontId="3" type="noConversion"/>
  </si>
  <si>
    <t>KT-K-144-RABBIT</t>
    <phoneticPr fontId="3" type="noConversion"/>
  </si>
  <si>
    <t>KT-K-154-LIKE</t>
    <phoneticPr fontId="3" type="noConversion"/>
  </si>
  <si>
    <t>KT-K-160-CAT</t>
    <phoneticPr fontId="3" type="noConversion"/>
  </si>
  <si>
    <t>KT-HQ-1-BLUE</t>
    <phoneticPr fontId="3" type="noConversion"/>
  </si>
  <si>
    <t>KT-HQ-1-PINK</t>
    <phoneticPr fontId="3" type="noConversion"/>
  </si>
  <si>
    <t>KT-HQ-1-YELLOW</t>
    <phoneticPr fontId="3" type="noConversion"/>
  </si>
  <si>
    <t>KT-HQ-25-PINK</t>
    <phoneticPr fontId="3" type="noConversion"/>
  </si>
  <si>
    <t>KT-HQ-25-ORANGE</t>
    <phoneticPr fontId="3" type="noConversion"/>
  </si>
  <si>
    <t>KT-HQ-31-BLACK-1</t>
    <phoneticPr fontId="3" type="noConversion"/>
  </si>
  <si>
    <t>KT-HQ-31-WHITE-1</t>
    <phoneticPr fontId="3" type="noConversion"/>
  </si>
  <si>
    <t>KT-HQ-38-COW</t>
    <phoneticPr fontId="3" type="noConversion"/>
  </si>
  <si>
    <t>KT-HQ-38-FROG</t>
    <phoneticPr fontId="3" type="noConversion"/>
  </si>
  <si>
    <t>KT-HQ-38-RABBIT</t>
    <phoneticPr fontId="3" type="noConversion"/>
  </si>
  <si>
    <t>KT-HQ-51-DOG</t>
    <phoneticPr fontId="3" type="noConversion"/>
  </si>
  <si>
    <t>KT-HQ-52-PINK</t>
    <phoneticPr fontId="3" type="noConversion"/>
  </si>
  <si>
    <t>KT-HQ-52-BLUE</t>
    <phoneticPr fontId="3" type="noConversion"/>
  </si>
  <si>
    <t>KT-HX-1-PINK</t>
    <phoneticPr fontId="3" type="noConversion"/>
  </si>
  <si>
    <t>KT-HX-1-RED</t>
    <phoneticPr fontId="3" type="noConversion"/>
  </si>
  <si>
    <t>KT-HX-1-BLUE</t>
    <phoneticPr fontId="3" type="noConversion"/>
  </si>
  <si>
    <t>KT-HX-3-CAT</t>
    <phoneticPr fontId="3" type="noConversion"/>
  </si>
  <si>
    <t>KT-HX-4-BEAR</t>
    <phoneticPr fontId="3" type="noConversion"/>
  </si>
  <si>
    <t>KT-HX-5-RED</t>
    <phoneticPr fontId="3" type="noConversion"/>
  </si>
  <si>
    <t>KT-HX-5-BLUE</t>
    <phoneticPr fontId="3" type="noConversion"/>
  </si>
  <si>
    <t>KT-HX-5-PINK</t>
    <phoneticPr fontId="3" type="noConversion"/>
  </si>
  <si>
    <t>KT-HX-6-GREEN</t>
    <phoneticPr fontId="3" type="noConversion"/>
  </si>
  <si>
    <t>KT-HX-6-RED</t>
    <phoneticPr fontId="3" type="noConversion"/>
  </si>
  <si>
    <t>KT-HX-6-BLUE</t>
    <phoneticPr fontId="3" type="noConversion"/>
  </si>
  <si>
    <t>KT-HX-10-IVORY</t>
    <phoneticPr fontId="3" type="noConversion"/>
  </si>
  <si>
    <t>KT-HX-10-PINK</t>
    <phoneticPr fontId="3" type="noConversion"/>
  </si>
  <si>
    <t>KT-HX-12-BLUE</t>
    <phoneticPr fontId="3" type="noConversion"/>
  </si>
  <si>
    <t>KT-HX-12-RED</t>
    <phoneticPr fontId="3" type="noConversion"/>
  </si>
  <si>
    <t>KT-HX-12-PINK</t>
    <phoneticPr fontId="3" type="noConversion"/>
  </si>
  <si>
    <t>KT-HX-13-RED</t>
    <phoneticPr fontId="3" type="noConversion"/>
  </si>
  <si>
    <t>KT-HX-13-BLUE</t>
    <phoneticPr fontId="3" type="noConversion"/>
  </si>
  <si>
    <t>KT-HX-16-YELLOW</t>
    <phoneticPr fontId="3" type="noConversion"/>
  </si>
  <si>
    <t>KT-HX-16-PINK</t>
    <phoneticPr fontId="3" type="noConversion"/>
  </si>
  <si>
    <t>KT-HX-16-BLUE</t>
    <phoneticPr fontId="3" type="noConversion"/>
  </si>
  <si>
    <t>KT-HX-19-BLUE</t>
    <phoneticPr fontId="3" type="noConversion"/>
  </si>
  <si>
    <t>KT-HX-19-PURPLE</t>
    <phoneticPr fontId="3" type="noConversion"/>
  </si>
  <si>
    <t>KT-HX-19-BLACK</t>
    <phoneticPr fontId="3" type="noConversion"/>
  </si>
  <si>
    <t>KT-HX-26-LION</t>
    <phoneticPr fontId="3" type="noConversion"/>
  </si>
  <si>
    <t>KT-HX-26-DOG</t>
    <phoneticPr fontId="3" type="noConversion"/>
  </si>
  <si>
    <t>KT-HX-26-RABBIT</t>
    <phoneticPr fontId="3" type="noConversion"/>
  </si>
  <si>
    <t>KT-HX-27-RABBIT</t>
    <phoneticPr fontId="3" type="noConversion"/>
  </si>
  <si>
    <t>KT-HX-27-PANDA</t>
    <phoneticPr fontId="3" type="noConversion"/>
  </si>
  <si>
    <t>KT-HX-28-BLUE</t>
    <phoneticPr fontId="3" type="noConversion"/>
  </si>
  <si>
    <t>KT-HX-28-PINK</t>
    <phoneticPr fontId="3" type="noConversion"/>
  </si>
  <si>
    <t>KT-HX-30-RED</t>
    <phoneticPr fontId="3" type="noConversion"/>
  </si>
  <si>
    <t>KT-HX-30-BLUE</t>
    <phoneticPr fontId="3" type="noConversion"/>
  </si>
  <si>
    <t>KT-HX-30-YELLOW</t>
    <phoneticPr fontId="3" type="noConversion"/>
  </si>
  <si>
    <t>KT-HX-34-DEEPBLUE</t>
    <phoneticPr fontId="3" type="noConversion"/>
  </si>
  <si>
    <t>KT-HX-34-LIGHTBLUE</t>
    <phoneticPr fontId="3" type="noConversion"/>
  </si>
  <si>
    <t>KT-HX-34-RED</t>
    <phoneticPr fontId="3" type="noConversion"/>
  </si>
  <si>
    <t>KT-HX-35-RED</t>
    <phoneticPr fontId="3" type="noConversion"/>
  </si>
  <si>
    <t>KT-HX-35-BLUE</t>
    <phoneticPr fontId="3" type="noConversion"/>
  </si>
  <si>
    <t>KT-HX-37-COFFEE</t>
    <phoneticPr fontId="3" type="noConversion"/>
  </si>
  <si>
    <t>KT-HX-37-RED</t>
    <phoneticPr fontId="3" type="noConversion"/>
  </si>
  <si>
    <t>KT-HX-37-PINK</t>
    <phoneticPr fontId="3" type="noConversion"/>
  </si>
  <si>
    <t>KT-HX-37-ORANGE</t>
    <phoneticPr fontId="3" type="noConversion"/>
  </si>
  <si>
    <t>KT-BB-17-CAT</t>
    <phoneticPr fontId="3" type="noConversion"/>
  </si>
  <si>
    <t>CookieTong</t>
    <phoneticPr fontId="3" type="noConversion"/>
  </si>
  <si>
    <t>KT-BE-18-CAT</t>
    <phoneticPr fontId="3" type="noConversion"/>
  </si>
  <si>
    <t>KT-BE-32-BLACK</t>
    <phoneticPr fontId="3" type="noConversion"/>
  </si>
  <si>
    <t>KT-BE-32-GREEN</t>
    <phoneticPr fontId="3" type="noConversion"/>
  </si>
  <si>
    <t>KT-GA-13-CAT</t>
    <phoneticPr fontId="3" type="noConversion"/>
  </si>
  <si>
    <t>KT-K-18-DOG</t>
    <phoneticPr fontId="3" type="noConversion"/>
  </si>
  <si>
    <t>KT-K-38-CAT</t>
    <phoneticPr fontId="3" type="noConversion"/>
  </si>
  <si>
    <t>KT-K-124-BEAR</t>
    <phoneticPr fontId="3" type="noConversion"/>
  </si>
  <si>
    <t>KT-K-124-DOG</t>
    <phoneticPr fontId="3" type="noConversion"/>
  </si>
  <si>
    <t>KT-K-124-RABBIT</t>
    <phoneticPr fontId="3" type="noConversion"/>
  </si>
  <si>
    <t>KT-K-136-LIGHTRED</t>
    <phoneticPr fontId="3" type="noConversion"/>
  </si>
  <si>
    <t>KT-K-152-CAT</t>
    <phoneticPr fontId="3" type="noConversion"/>
  </si>
  <si>
    <t>KT-K-152-DOG</t>
    <phoneticPr fontId="3" type="noConversion"/>
  </si>
  <si>
    <t>KT-K-152-RABBIT</t>
    <phoneticPr fontId="3" type="noConversion"/>
  </si>
  <si>
    <t>KT-K-154-HAPPY</t>
    <phoneticPr fontId="3" type="noConversion"/>
  </si>
  <si>
    <t>KT-K-166-RABBIT</t>
    <phoneticPr fontId="3" type="noConversion"/>
  </si>
  <si>
    <t>KT-K-171-RED</t>
    <phoneticPr fontId="3" type="noConversion"/>
  </si>
  <si>
    <t>KT-K-199-BEAR</t>
    <phoneticPr fontId="3" type="noConversion"/>
  </si>
  <si>
    <t>KT-K-204-CAT</t>
    <phoneticPr fontId="3" type="noConversion"/>
  </si>
  <si>
    <t>KT-K-223-RABBIT</t>
    <phoneticPr fontId="3" type="noConversion"/>
  </si>
  <si>
    <t>KT-HX-10-YELLOW</t>
    <phoneticPr fontId="3" type="noConversion"/>
  </si>
  <si>
    <t>NAOMI-DA4843-4</t>
    <phoneticPr fontId="3" type="noConversion"/>
  </si>
  <si>
    <t>Naomi - [Positive Butterfly] Special Home Rugs (18.5 by 24.8 inches)</t>
    <phoneticPr fontId="3" type="noConversion"/>
  </si>
  <si>
    <t>RUG 002(50)</t>
    <phoneticPr fontId="3" type="noConversion"/>
  </si>
  <si>
    <t>DA Rug</t>
    <phoneticPr fontId="3" type="noConversion"/>
  </si>
  <si>
    <t>NAOMI-DA4845-7</t>
    <phoneticPr fontId="3" type="noConversion"/>
  </si>
  <si>
    <t xml:space="preserve">Naomi - [Red Apple] Kids Room Rugs (20.9 by 22 inches) 
</t>
    <phoneticPr fontId="3" type="noConversion"/>
  </si>
  <si>
    <t>RUG 003(50)</t>
    <phoneticPr fontId="3" type="noConversion"/>
  </si>
  <si>
    <t>DA Rug</t>
    <phoneticPr fontId="3" type="noConversion"/>
  </si>
  <si>
    <t>No</t>
    <phoneticPr fontId="3" type="noConversion"/>
  </si>
  <si>
    <t>NAOMI-DA5547</t>
    <phoneticPr fontId="3" type="noConversion"/>
  </si>
  <si>
    <t>Naomi - [Autumn Leaf] Luxury Home Rugs (19.7 by 31.5 inches)</t>
    <phoneticPr fontId="3" type="noConversion"/>
  </si>
  <si>
    <t>RUG 001(10)</t>
    <phoneticPr fontId="3" type="noConversion"/>
  </si>
  <si>
    <t>NAOMI-DA5963-3</t>
    <phoneticPr fontId="3" type="noConversion"/>
  </si>
  <si>
    <t xml:space="preserve">Naomi - [Frog] Kids Room Rugs (17.7 by 25.6 inches) 
</t>
    <phoneticPr fontId="3" type="noConversion"/>
  </si>
  <si>
    <t>RUG004(25),005(25)</t>
    <phoneticPr fontId="3" type="noConversion"/>
  </si>
  <si>
    <t>HEMU-AM-027</t>
    <phoneticPr fontId="3" type="noConversion"/>
  </si>
  <si>
    <t>HEMU-AM-028</t>
    <phoneticPr fontId="3" type="noConversion"/>
  </si>
  <si>
    <t>HEMU-AM-029</t>
    <phoneticPr fontId="3" type="noConversion"/>
  </si>
  <si>
    <t>HEMU-AM-031</t>
    <phoneticPr fontId="3" type="noConversion"/>
  </si>
  <si>
    <t>HEMU-AM-6002</t>
    <phoneticPr fontId="3" type="noConversion"/>
  </si>
  <si>
    <t>HEMU-AM-7002</t>
    <phoneticPr fontId="3" type="noConversion"/>
  </si>
  <si>
    <t>HEMU-AM-7004</t>
    <phoneticPr fontId="3" type="noConversion"/>
  </si>
  <si>
    <t>HEMU-AM-7007</t>
    <phoneticPr fontId="3" type="noConversion"/>
  </si>
  <si>
    <t>HEMU-AM-7014</t>
    <phoneticPr fontId="3" type="noConversion"/>
  </si>
  <si>
    <t>HEMU-AM-7017</t>
    <phoneticPr fontId="3" type="noConversion"/>
  </si>
  <si>
    <t>HEMU-AM-7024</t>
    <phoneticPr fontId="3" type="noConversion"/>
  </si>
  <si>
    <t>HEMU-AM-7025</t>
    <phoneticPr fontId="3" type="noConversion"/>
  </si>
  <si>
    <t>HEMU-AM-7030</t>
    <phoneticPr fontId="3" type="noConversion"/>
  </si>
  <si>
    <t>HEMU-AM-811</t>
    <phoneticPr fontId="3" type="noConversion"/>
  </si>
  <si>
    <t>HEMU-AM-822</t>
    <phoneticPr fontId="3" type="noConversion"/>
  </si>
  <si>
    <t>HEMU-AM-9004</t>
    <phoneticPr fontId="3" type="noConversion"/>
  </si>
  <si>
    <t>HEMU-AM-9007</t>
    <phoneticPr fontId="3" type="noConversion"/>
  </si>
  <si>
    <t>HEMU-AM-9011</t>
    <phoneticPr fontId="3" type="noConversion"/>
  </si>
  <si>
    <t>HEMU-AM-9018</t>
    <phoneticPr fontId="3" type="noConversion"/>
  </si>
  <si>
    <t>HEMU-AM-9021</t>
    <phoneticPr fontId="3" type="noConversion"/>
  </si>
  <si>
    <t>HEMU-AM-9023</t>
    <phoneticPr fontId="3" type="noConversion"/>
  </si>
  <si>
    <t>HEMU-AM-9024</t>
    <phoneticPr fontId="3" type="noConversion"/>
  </si>
  <si>
    <t>HEMU-AY-601B</t>
    <phoneticPr fontId="3" type="noConversion"/>
  </si>
  <si>
    <t>HEMU-AY-607</t>
    <phoneticPr fontId="3" type="noConversion"/>
  </si>
  <si>
    <t>HEMU-AY-632</t>
    <phoneticPr fontId="3" type="noConversion"/>
  </si>
  <si>
    <t>HEMU-AY-644</t>
    <phoneticPr fontId="3" type="noConversion"/>
  </si>
  <si>
    <t>HEMU-AY-7009</t>
    <phoneticPr fontId="3" type="noConversion"/>
  </si>
  <si>
    <t>HEMU-AY-701</t>
    <phoneticPr fontId="3" type="noConversion"/>
  </si>
  <si>
    <t>HEMU-AY-702</t>
    <phoneticPr fontId="3" type="noConversion"/>
  </si>
  <si>
    <t>HEMU-AY-705</t>
    <phoneticPr fontId="3" type="noConversion"/>
  </si>
  <si>
    <t>HEMU-AY-708</t>
    <phoneticPr fontId="3" type="noConversion"/>
  </si>
  <si>
    <t>HEMU-AY-763</t>
    <phoneticPr fontId="3" type="noConversion"/>
  </si>
  <si>
    <t>HEMU-AY-770</t>
    <phoneticPr fontId="3" type="noConversion"/>
  </si>
  <si>
    <t>HEMU-AY-817</t>
    <phoneticPr fontId="3" type="noConversion"/>
  </si>
  <si>
    <t>HEMU-AY-824</t>
    <phoneticPr fontId="3" type="noConversion"/>
  </si>
  <si>
    <t>HEMU-AY-830</t>
    <phoneticPr fontId="3" type="noConversion"/>
  </si>
  <si>
    <t>HEMU-AY-835</t>
    <phoneticPr fontId="3" type="noConversion"/>
  </si>
  <si>
    <t>HEMU-AY-841</t>
    <phoneticPr fontId="3" type="noConversion"/>
  </si>
  <si>
    <t>HEMU-AY-848</t>
    <phoneticPr fontId="3" type="noConversion"/>
  </si>
  <si>
    <t>HEMU-AY-870</t>
    <phoneticPr fontId="3" type="noConversion"/>
  </si>
  <si>
    <t>HEMU-AY-875</t>
    <phoneticPr fontId="3" type="noConversion"/>
  </si>
  <si>
    <t>HEMU-AY-877</t>
    <phoneticPr fontId="3" type="noConversion"/>
  </si>
  <si>
    <t>HEMU-AY-897</t>
    <phoneticPr fontId="3" type="noConversion"/>
  </si>
  <si>
    <t>HEMU-AY-9005</t>
    <phoneticPr fontId="3" type="noConversion"/>
  </si>
  <si>
    <t>HEMU-AY-9051</t>
    <phoneticPr fontId="3" type="noConversion"/>
  </si>
  <si>
    <t>HEMU-AY-9055</t>
    <phoneticPr fontId="3" type="noConversion"/>
  </si>
  <si>
    <t>HEMU-AY-907</t>
    <phoneticPr fontId="3" type="noConversion"/>
  </si>
  <si>
    <t>HEMU-AY-915</t>
    <phoneticPr fontId="3" type="noConversion"/>
  </si>
  <si>
    <t>HEMU-AY-985</t>
    <phoneticPr fontId="3" type="noConversion"/>
  </si>
  <si>
    <t>HEMU-DLX-739D</t>
    <phoneticPr fontId="3" type="noConversion"/>
  </si>
  <si>
    <t>HEMU-HL-1216</t>
    <phoneticPr fontId="3" type="noConversion"/>
  </si>
  <si>
    <t>HEMU-HL-1220</t>
    <phoneticPr fontId="3" type="noConversion"/>
  </si>
  <si>
    <t>HEMU-HL-1232</t>
    <phoneticPr fontId="3" type="noConversion"/>
  </si>
  <si>
    <t>HEMU-HL-1242</t>
    <phoneticPr fontId="3" type="noConversion"/>
  </si>
  <si>
    <t>HEMU-HL-1302</t>
    <phoneticPr fontId="3" type="noConversion"/>
  </si>
  <si>
    <t>HEMU-HL-1318</t>
    <phoneticPr fontId="3" type="noConversion"/>
  </si>
  <si>
    <t>HEMU-HL-1558</t>
    <phoneticPr fontId="3" type="noConversion"/>
  </si>
  <si>
    <t>HEMU-HL-5624</t>
    <phoneticPr fontId="3" type="noConversion"/>
  </si>
  <si>
    <t>HEMU-HL-5649</t>
    <phoneticPr fontId="3" type="noConversion"/>
  </si>
  <si>
    <t>HEMU-HL-5658</t>
    <phoneticPr fontId="3" type="noConversion"/>
  </si>
  <si>
    <t>HEMU-HL-5801</t>
    <phoneticPr fontId="3" type="noConversion"/>
  </si>
  <si>
    <t>HEMU-HL-5842</t>
    <phoneticPr fontId="3" type="noConversion"/>
  </si>
  <si>
    <t>HEMU-HL-5844</t>
    <phoneticPr fontId="3" type="noConversion"/>
  </si>
  <si>
    <t>HEMU-HL-5846</t>
    <phoneticPr fontId="3" type="noConversion"/>
  </si>
  <si>
    <t>HEMU-HL-5847</t>
    <phoneticPr fontId="3" type="noConversion"/>
  </si>
  <si>
    <t>HEMU-HL-5851</t>
    <phoneticPr fontId="3" type="noConversion"/>
  </si>
  <si>
    <t>HEMU-HL-5854</t>
    <phoneticPr fontId="3" type="noConversion"/>
  </si>
  <si>
    <t>HEMU-HL-5857</t>
    <phoneticPr fontId="3" type="noConversion"/>
  </si>
  <si>
    <t>HEMU-HL-5859</t>
    <phoneticPr fontId="3" type="noConversion"/>
  </si>
  <si>
    <t>HEMU-HL-5862</t>
    <phoneticPr fontId="3" type="noConversion"/>
  </si>
  <si>
    <t>HEMU-HL-5895</t>
    <phoneticPr fontId="3" type="noConversion"/>
  </si>
  <si>
    <t>HEMU-HL-5910</t>
    <phoneticPr fontId="3" type="noConversion"/>
  </si>
  <si>
    <t>HEMU-HL-5911</t>
    <phoneticPr fontId="3" type="noConversion"/>
  </si>
  <si>
    <t>HEMU-HL-6803</t>
    <phoneticPr fontId="3" type="noConversion"/>
  </si>
  <si>
    <t>HEMU-HL-6804</t>
    <phoneticPr fontId="3" type="noConversion"/>
  </si>
  <si>
    <t>HEMU-HL-6806</t>
    <phoneticPr fontId="3" type="noConversion"/>
  </si>
  <si>
    <t>HEMU-HL-6809</t>
    <phoneticPr fontId="3" type="noConversion"/>
  </si>
  <si>
    <t>HEMU-HL-6810</t>
    <phoneticPr fontId="3" type="noConversion"/>
  </si>
  <si>
    <t>HEMU-HL-6812</t>
    <phoneticPr fontId="3" type="noConversion"/>
  </si>
  <si>
    <t>HEMU-HL-6813</t>
    <phoneticPr fontId="3" type="noConversion"/>
  </si>
  <si>
    <t>HEMU-HL-6814</t>
    <phoneticPr fontId="3" type="noConversion"/>
  </si>
  <si>
    <t>HEMU-HL-6817</t>
    <phoneticPr fontId="3" type="noConversion"/>
  </si>
  <si>
    <t>HEMU-HL-6826</t>
    <phoneticPr fontId="3" type="noConversion"/>
  </si>
  <si>
    <t>HEMU-HL-6832</t>
    <phoneticPr fontId="3" type="noConversion"/>
  </si>
  <si>
    <t>HEMU-HL-6833</t>
    <phoneticPr fontId="3" type="noConversion"/>
  </si>
  <si>
    <t>HEMU-HL-6834</t>
    <phoneticPr fontId="3" type="noConversion"/>
  </si>
  <si>
    <t>HEMU-HL-6837</t>
    <phoneticPr fontId="3" type="noConversion"/>
  </si>
  <si>
    <t>HEMU-HL-6838</t>
    <phoneticPr fontId="3" type="noConversion"/>
  </si>
  <si>
    <t>HEMU-HL-6842</t>
    <phoneticPr fontId="3" type="noConversion"/>
  </si>
  <si>
    <t>HEMU-HL-6843</t>
    <phoneticPr fontId="3" type="noConversion"/>
  </si>
  <si>
    <t>HEMU-HL-911</t>
    <phoneticPr fontId="3" type="noConversion"/>
  </si>
  <si>
    <t>HEMU-HL-919</t>
    <phoneticPr fontId="3" type="noConversion"/>
  </si>
  <si>
    <t>HEMU-HL-920</t>
    <phoneticPr fontId="3" type="noConversion"/>
  </si>
  <si>
    <t>HEMU-HL-946</t>
    <phoneticPr fontId="3" type="noConversion"/>
  </si>
  <si>
    <t>HEMU-HL-957</t>
    <phoneticPr fontId="3" type="noConversion"/>
  </si>
  <si>
    <t>HEMU-HL-958</t>
    <phoneticPr fontId="3" type="noConversion"/>
  </si>
  <si>
    <t>HEMU-HL-964</t>
    <phoneticPr fontId="3" type="noConversion"/>
  </si>
  <si>
    <t>HEMU-HL-966</t>
    <phoneticPr fontId="3" type="noConversion"/>
  </si>
  <si>
    <t>HEMU-HL-972</t>
    <phoneticPr fontId="3" type="noConversion"/>
  </si>
  <si>
    <t>HEMU-HL-976</t>
    <phoneticPr fontId="3" type="noConversion"/>
  </si>
  <si>
    <t>HEMU-HL-9806</t>
    <phoneticPr fontId="3" type="noConversion"/>
  </si>
  <si>
    <t>HEMU-HL-984</t>
    <phoneticPr fontId="3" type="noConversion"/>
  </si>
  <si>
    <t>HEMU-JM-6607</t>
    <phoneticPr fontId="3" type="noConversion"/>
  </si>
  <si>
    <t>HEMU-JM-7045</t>
    <phoneticPr fontId="3" type="noConversion"/>
  </si>
  <si>
    <t>HEMU-JM-7051</t>
    <phoneticPr fontId="3" type="noConversion"/>
  </si>
  <si>
    <t>HEMU-JM-7080</t>
    <phoneticPr fontId="3" type="noConversion"/>
  </si>
  <si>
    <t>HEMU-JM-7094</t>
    <phoneticPr fontId="3" type="noConversion"/>
  </si>
  <si>
    <t>HEMU-JM-7102</t>
    <phoneticPr fontId="3" type="noConversion"/>
  </si>
  <si>
    <t>HEMU-JM-7121</t>
    <phoneticPr fontId="3" type="noConversion"/>
  </si>
  <si>
    <t>HEMU-JM-7141</t>
    <phoneticPr fontId="3" type="noConversion"/>
  </si>
  <si>
    <t>HEMU-JM-7149</t>
    <phoneticPr fontId="3" type="noConversion"/>
  </si>
  <si>
    <t>HEMU-JM-7156</t>
    <phoneticPr fontId="3" type="noConversion"/>
  </si>
  <si>
    <t>HEMU-JM-7160</t>
    <phoneticPr fontId="3" type="noConversion"/>
  </si>
  <si>
    <t>HEMU-JM-7217</t>
    <phoneticPr fontId="3" type="noConversion"/>
  </si>
  <si>
    <t>HEMU-JM-8157</t>
    <phoneticPr fontId="3" type="noConversion"/>
  </si>
  <si>
    <t>HEMU-JM-8192</t>
    <phoneticPr fontId="3" type="noConversion"/>
  </si>
  <si>
    <t>HEMU-JM-8240</t>
    <phoneticPr fontId="3" type="noConversion"/>
  </si>
  <si>
    <t>HEMU-JM-8247</t>
    <phoneticPr fontId="3" type="noConversion"/>
  </si>
  <si>
    <t>HEMU-JM-8248</t>
    <phoneticPr fontId="3" type="noConversion"/>
  </si>
  <si>
    <t>HEMU-JM-8250</t>
    <phoneticPr fontId="3" type="noConversion"/>
  </si>
  <si>
    <t>HEMU-JM-8258</t>
    <phoneticPr fontId="3" type="noConversion"/>
  </si>
  <si>
    <t>HEMU-JM-8269</t>
    <phoneticPr fontId="3" type="noConversion"/>
  </si>
  <si>
    <t>HEMU-LB-1814</t>
    <phoneticPr fontId="3" type="noConversion"/>
  </si>
  <si>
    <t>HEMU-LB-1821</t>
    <phoneticPr fontId="3" type="noConversion"/>
  </si>
  <si>
    <t>HEMU-XY-1013</t>
    <phoneticPr fontId="3" type="noConversion"/>
  </si>
  <si>
    <t>HEMU-XY-1046</t>
    <phoneticPr fontId="3" type="noConversion"/>
  </si>
  <si>
    <t>HEMU-XY-1060</t>
    <phoneticPr fontId="3" type="noConversion"/>
  </si>
  <si>
    <t>HEMU-XY-1085</t>
    <phoneticPr fontId="3" type="noConversion"/>
  </si>
  <si>
    <t>HEMU-XY-8025</t>
    <phoneticPr fontId="3" type="noConversion"/>
  </si>
  <si>
    <t>HEMU-XY-8047</t>
    <phoneticPr fontId="3" type="noConversion"/>
  </si>
  <si>
    <t>HEMU-XY-8120</t>
    <phoneticPr fontId="3" type="noConversion"/>
  </si>
  <si>
    <t>KT BAG 001(10)</t>
  </si>
  <si>
    <t>KT BAG 001(12)</t>
  </si>
  <si>
    <t>KT BAG 001(50)</t>
  </si>
  <si>
    <t>KT BAG 002(5)</t>
  </si>
  <si>
    <t>KT BAG 002(10)</t>
  </si>
  <si>
    <t>KT BAG 002(25)</t>
  </si>
  <si>
    <t>KT BAG 002(12)</t>
  </si>
  <si>
    <t>KT BAG 001(30)</t>
  </si>
  <si>
    <t>KT BAG 001(19)</t>
  </si>
  <si>
    <t>KT BAG 003(1)</t>
  </si>
  <si>
    <t>KT BAG 001(20)</t>
  </si>
  <si>
    <t>KT BAG 001(51)</t>
  </si>
  <si>
    <t>KT BAG 001(5)</t>
  </si>
  <si>
    <t>KT BAG 003(3)</t>
  </si>
  <si>
    <t>KT BAG 004(5)</t>
  </si>
  <si>
    <t>KT BAG 004(4)</t>
  </si>
  <si>
    <t>KT BAG 002(22)</t>
  </si>
  <si>
    <t>KT BAG 002(7)</t>
  </si>
  <si>
    <t>KT BAG 003(5)</t>
  </si>
  <si>
    <t>KT BAG 003(4)</t>
  </si>
  <si>
    <t>KT BAG 008(2)</t>
  </si>
  <si>
    <t>KT BAG 008(3)</t>
  </si>
  <si>
    <t>KT BAG 008(4)</t>
  </si>
  <si>
    <t>KT BAG 006(9)</t>
  </si>
  <si>
    <t>KT BAG 004(9)</t>
  </si>
  <si>
    <t>KT BAG 007(3)</t>
  </si>
  <si>
    <t>KT BAG 007(4)</t>
  </si>
  <si>
    <t>KT BAG 007(2)</t>
  </si>
  <si>
    <t>KT BAG 006(4)</t>
  </si>
  <si>
    <t>KT BAG 006(5)</t>
  </si>
  <si>
    <t>KT BAG 006(2)</t>
  </si>
  <si>
    <t>KT BAG 006(3)</t>
  </si>
  <si>
    <t>KT BAG 005(4)</t>
  </si>
  <si>
    <t>KT BAG 005(5)</t>
  </si>
  <si>
    <t>KT BAG 005(3)</t>
  </si>
  <si>
    <t>KT BAG 005(2)</t>
  </si>
  <si>
    <t>KT BAG 003(2)</t>
  </si>
  <si>
    <t>Wall Sticker 005(19);010(5)</t>
    <phoneticPr fontId="3" type="noConversion"/>
  </si>
  <si>
    <t>Wall Sticker 010(19)</t>
    <phoneticPr fontId="3" type="noConversion"/>
  </si>
  <si>
    <t>Wall Sticker 010(16)</t>
    <phoneticPr fontId="3" type="noConversion"/>
  </si>
  <si>
    <t>Quilt Set 084（2）,085（7）,086（1）</t>
    <phoneticPr fontId="5" type="noConversion"/>
  </si>
  <si>
    <t>Quilt Set 126（4）,127（6）</t>
    <phoneticPr fontId="5" type="noConversion"/>
  </si>
  <si>
    <t>Quilt Set 073（7）,074（3）</t>
    <phoneticPr fontId="5" type="noConversion"/>
  </si>
  <si>
    <t>Quilt Set 083（5）,084（5）</t>
    <phoneticPr fontId="5" type="noConversion"/>
  </si>
  <si>
    <t>QTS-WB8119-23</t>
  </si>
  <si>
    <t>QTS-WB8112-23</t>
  </si>
  <si>
    <t>QTS-WB8114-23</t>
  </si>
  <si>
    <t>QTS-WB8140-23</t>
  </si>
  <si>
    <t>QTS-WB8182-23</t>
  </si>
  <si>
    <t>QTS-WB8161-23</t>
  </si>
  <si>
    <t>QTS-WB8162-23</t>
  </si>
  <si>
    <t>QTS-WB8172-23</t>
  </si>
  <si>
    <t>QTS-WB8173-23</t>
  </si>
  <si>
    <t>QTS-WB8079-23</t>
  </si>
  <si>
    <t>QTS-WB8092-23</t>
  </si>
  <si>
    <t>QTS-WB8034-23</t>
  </si>
  <si>
    <t>QTS-WB8174-23</t>
  </si>
  <si>
    <t>QTS-WB8175-23</t>
  </si>
  <si>
    <t>QTS-WB8176-23</t>
  </si>
  <si>
    <t>QTS-WB8177-23</t>
  </si>
  <si>
    <t>QTS-WB8156-23</t>
  </si>
  <si>
    <t>QTS-WB8178-23</t>
  </si>
  <si>
    <t>QTS-WB8179-23</t>
  </si>
  <si>
    <t>QTS-WB8180-23</t>
  </si>
  <si>
    <t>QTS-WB8015-23</t>
  </si>
  <si>
    <t>QTS-WB8022-23</t>
  </si>
  <si>
    <t>QTS-WB8104-23</t>
    <phoneticPr fontId="3" type="noConversion"/>
  </si>
  <si>
    <t>WB</t>
    <phoneticPr fontId="3" type="noConversion"/>
  </si>
  <si>
    <t>Quilt Set 087（3）,088（7）</t>
    <phoneticPr fontId="5" type="noConversion"/>
  </si>
  <si>
    <t>Quilt Set 080（4）,081（6）</t>
    <phoneticPr fontId="5" type="noConversion"/>
  </si>
  <si>
    <t>QTS-DOY17-1-23</t>
    <phoneticPr fontId="3" type="noConversion"/>
  </si>
  <si>
    <t>Quilt Set 120（2）,121（7）,123（1）</t>
    <phoneticPr fontId="5" type="noConversion"/>
  </si>
  <si>
    <t>Quilt Set 122（6）,123（4）</t>
    <phoneticPr fontId="5" type="noConversion"/>
  </si>
  <si>
    <t>Quilt Set 077（3）,078（7）</t>
    <phoneticPr fontId="5" type="noConversion"/>
  </si>
  <si>
    <t>Quilt Set 129（7）,134（3）</t>
    <phoneticPr fontId="5" type="noConversion"/>
  </si>
  <si>
    <t>Quilt Set 089（7）,090（3）</t>
    <phoneticPr fontId="5" type="noConversion"/>
  </si>
  <si>
    <t>Quilt Set 083（2）,082（7）,081（1）</t>
    <phoneticPr fontId="5" type="noConversion"/>
  </si>
  <si>
    <t>Quilt Set 130（7）,135（3）</t>
    <phoneticPr fontId="5" type="noConversion"/>
  </si>
  <si>
    <t>QTS-DOY197-23</t>
    <phoneticPr fontId="3" type="noConversion"/>
  </si>
  <si>
    <t>Quilt Set 132（7）,135（3）</t>
    <phoneticPr fontId="5" type="noConversion"/>
  </si>
  <si>
    <t>Quilt Set 133（7）,136（3）</t>
    <phoneticPr fontId="5" type="noConversion"/>
  </si>
  <si>
    <t>QTS-DO2015-23</t>
    <phoneticPr fontId="3" type="noConversion"/>
  </si>
  <si>
    <t>Quilt Set 125（7）,126（3）</t>
    <phoneticPr fontId="5" type="noConversion"/>
  </si>
  <si>
    <t>Quilt Set 070（7）,071（3）</t>
    <phoneticPr fontId="5" type="noConversion"/>
  </si>
  <si>
    <t>Quilt Set 128（7）,135（1）,136（2）</t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</si>
  <si>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123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,124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,127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</si>
  <si>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072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,071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</si>
  <si>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075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,074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</si>
  <si>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076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,077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</si>
  <si>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119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,120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</si>
  <si>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086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,087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</si>
  <si>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131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,134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</si>
  <si>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>Quilt Set 079（7），</t>
    </r>
    <r>
      <rPr>
        <sz val="11"/>
        <color theme="1"/>
        <rFont val="宋体"/>
        <charset val="134"/>
        <scheme val="minor"/>
      </rPr>
      <t>080（3）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</si>
  <si>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093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7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,108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</si>
  <si>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105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,116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</si>
  <si>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101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,102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</si>
  <si>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118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7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,090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</si>
  <si>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117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,116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</si>
  <si>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104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,136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</si>
  <si>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112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,115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</si>
  <si>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113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,116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</si>
  <si>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111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,115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</si>
  <si>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109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,115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</si>
  <si>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114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,116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</si>
  <si>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110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,115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</si>
  <si>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102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,103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</si>
  <si>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092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,108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</si>
  <si>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>Quilt Set 100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,102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</si>
  <si>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094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,098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</si>
  <si>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096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,098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</si>
  <si>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095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,098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</si>
  <si>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091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,092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</si>
  <si>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093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,107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,108（1）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</si>
  <si>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099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,102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</si>
  <si>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097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,098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</si>
  <si>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r>
      <t xml:space="preserve">Quilt Set </t>
    </r>
    <r>
      <rPr>
        <sz val="11"/>
        <color theme="1"/>
        <rFont val="宋体"/>
        <charset val="134"/>
        <scheme val="minor"/>
      </rPr>
      <t>106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）</t>
    </r>
    <r>
      <rPr>
        <sz val="11"/>
        <color theme="1"/>
        <rFont val="宋体"/>
        <charset val="134"/>
        <scheme val="minor"/>
      </rPr>
      <t>,090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）</t>
    </r>
    <phoneticPr fontId="5" type="noConversion"/>
  </si>
  <si>
    <t>Back Pack 001(1)
Back Pack 011(7)</t>
    <phoneticPr fontId="3" type="noConversion"/>
  </si>
  <si>
    <t>Back Pack 002(1)
Back Pack 011(11)</t>
    <phoneticPr fontId="3" type="noConversion"/>
  </si>
  <si>
    <t>Back Pack 002(1)
Back Pack 010(10)</t>
    <phoneticPr fontId="3" type="noConversion"/>
  </si>
  <si>
    <t>BP-WDL030-BLACK</t>
  </si>
  <si>
    <t>BP-WDL031-GREEN</t>
  </si>
  <si>
    <t>BP-WDL032-BLUE</t>
  </si>
  <si>
    <t xml:space="preserve">
BP-WDL033-BLACK</t>
  </si>
  <si>
    <t>BP-WDL034-PURPLE</t>
  </si>
  <si>
    <t>BP-WDL035-BLUE</t>
  </si>
  <si>
    <t>BP-WDL036-YELLOW</t>
  </si>
  <si>
    <t>BP-WDL037-BEIGE</t>
  </si>
  <si>
    <t>BP-WDL029-BLACK</t>
    <phoneticPr fontId="3" type="noConversion"/>
  </si>
  <si>
    <t>Back Pack 002(1)</t>
    <phoneticPr fontId="3" type="noConversion"/>
  </si>
  <si>
    <t>Back Pack 011(9)</t>
    <phoneticPr fontId="3" type="noConversion"/>
  </si>
  <si>
    <t>Back Pack 011(8)</t>
    <phoneticPr fontId="3" type="noConversion"/>
  </si>
  <si>
    <t>Back Pack 012(10)</t>
    <phoneticPr fontId="3" type="noConversion"/>
  </si>
  <si>
    <t>Back Pack 011(10)</t>
    <phoneticPr fontId="3" type="noConversion"/>
  </si>
  <si>
    <t>BP-SCL002-BLUE</t>
  </si>
  <si>
    <t>BP-SCL003-GREEN</t>
  </si>
  <si>
    <t>BP-SCL004-BLACK</t>
  </si>
  <si>
    <t>BP-SCL005-RED</t>
  </si>
  <si>
    <t>BP-SCL006-BLUE</t>
  </si>
  <si>
    <t>BP-SCL007-KHAKI</t>
  </si>
  <si>
    <t>BP-SCL009-BLACK</t>
  </si>
  <si>
    <t>BP-SCL010-RED</t>
  </si>
  <si>
    <t>BP-SCL011-BLACK</t>
  </si>
  <si>
    <t>BP-SCL012-BLUE</t>
  </si>
  <si>
    <t>BP-SCL013-LEOPARD</t>
  </si>
  <si>
    <t>BP-SCL014-KHAKI</t>
  </si>
  <si>
    <t>BP-SCL015-BLUE</t>
  </si>
  <si>
    <t>BP-SCL016-BLACK</t>
  </si>
  <si>
    <t>BP-SCL017-BLUE</t>
  </si>
  <si>
    <t>BP-SCL018-PURPLE</t>
  </si>
  <si>
    <t>BP-SCL019-KHAKI</t>
  </si>
  <si>
    <t>BP-SCL020-PURPLE</t>
  </si>
  <si>
    <t>BP-SCL021-BLACK</t>
  </si>
  <si>
    <t xml:space="preserve">
BP-SCL022-WHITE</t>
  </si>
  <si>
    <t>BP-SCL023-GREEN</t>
  </si>
  <si>
    <t>BP-SCL024-BLACK</t>
  </si>
  <si>
    <t>BP-SCL025-WHITE</t>
  </si>
  <si>
    <t>BP-SCL026-RED</t>
  </si>
  <si>
    <t>BP-SCL027-BLUE</t>
  </si>
  <si>
    <t>BP-SCL028-BROWN</t>
  </si>
  <si>
    <t xml:space="preserve">
BP-SCL029-BLACK</t>
  </si>
  <si>
    <t>BP-SCL030-BLACK</t>
  </si>
  <si>
    <t>BP-SCL031-BLUE</t>
  </si>
  <si>
    <t>BP-SCL032-YELLOW</t>
  </si>
  <si>
    <t>BP-SCL033-GREEN</t>
  </si>
  <si>
    <t>Shen Caili</t>
    <phoneticPr fontId="3" type="noConversion"/>
  </si>
  <si>
    <t>Back Pack 006(10)</t>
    <phoneticPr fontId="3" type="noConversion"/>
  </si>
  <si>
    <t>Back Pack 007(10)</t>
    <phoneticPr fontId="3" type="noConversion"/>
  </si>
  <si>
    <t>Back Pack 008(10)</t>
    <phoneticPr fontId="3" type="noConversion"/>
  </si>
  <si>
    <t>Back Pack 013(10)</t>
    <phoneticPr fontId="3" type="noConversion"/>
  </si>
  <si>
    <t>Back Pack 009(10)</t>
    <phoneticPr fontId="3" type="noConversion"/>
  </si>
  <si>
    <t>Back Pack 010(10)</t>
    <phoneticPr fontId="3" type="noConversion"/>
  </si>
  <si>
    <t>Back Pack 006(5)
Back Pack 009(5)</t>
    <phoneticPr fontId="3" type="noConversion"/>
  </si>
  <si>
    <t>BP-SL001-BLACK</t>
  </si>
  <si>
    <t>BP-SL003-KHAKI</t>
  </si>
  <si>
    <t>BP-SL004-BLACK</t>
  </si>
  <si>
    <t>BP-SL005-KHAKI</t>
  </si>
  <si>
    <t>BP-SL006-KHAKI</t>
  </si>
  <si>
    <t>BP-SL007-GREEN</t>
  </si>
  <si>
    <t>BP-SL008-KHAKI</t>
  </si>
  <si>
    <t>BP-SL009-GREEN</t>
  </si>
  <si>
    <t>BP-SL010-BLACK</t>
  </si>
  <si>
    <t>Shao Li</t>
    <phoneticPr fontId="3" type="noConversion"/>
  </si>
  <si>
    <t>Back Pack 004(9)</t>
    <phoneticPr fontId="3" type="noConversion"/>
  </si>
  <si>
    <t>Back Pack 005(9)</t>
    <phoneticPr fontId="3" type="noConversion"/>
  </si>
  <si>
    <t>TRI-WS009-SQU</t>
    <phoneticPr fontId="3" type="noConversion"/>
  </si>
  <si>
    <t>TRI-WS018-SQU</t>
    <phoneticPr fontId="3" type="noConversion"/>
  </si>
  <si>
    <t>TRI-WS023-REC</t>
    <phoneticPr fontId="3" type="noConversion"/>
  </si>
  <si>
    <t>TRI-WS045-REC</t>
    <phoneticPr fontId="3" type="noConversion"/>
  </si>
  <si>
    <t>TRI-WS051-LAD</t>
    <phoneticPr fontId="3" type="noConversion"/>
  </si>
  <si>
    <t>TRI-WS061-WAV</t>
    <phoneticPr fontId="3" type="noConversion"/>
  </si>
  <si>
    <t>TRI-WS067-DL</t>
    <phoneticPr fontId="3" type="noConversion"/>
  </si>
  <si>
    <t>TRI-WS069-DL</t>
    <phoneticPr fontId="3" type="noConversion"/>
  </si>
  <si>
    <t>TRI-WS081-BOW</t>
    <phoneticPr fontId="3" type="noConversion"/>
  </si>
  <si>
    <t>TRI-WS085-BOW</t>
    <phoneticPr fontId="3" type="noConversion"/>
  </si>
  <si>
    <t>TRI-WS128-SQU</t>
    <phoneticPr fontId="3" type="noConversion"/>
  </si>
  <si>
    <t>TRI-WS173-SQU</t>
    <phoneticPr fontId="3" type="noConversion"/>
  </si>
  <si>
    <t>TRI-WS177-REC</t>
    <phoneticPr fontId="3" type="noConversion"/>
  </si>
  <si>
    <t>TRI-WS178-REC</t>
    <phoneticPr fontId="3" type="noConversion"/>
  </si>
  <si>
    <t>TRI-WS204-BOW</t>
    <phoneticPr fontId="3" type="noConversion"/>
  </si>
  <si>
    <t>TRI-WS205-BOW</t>
    <phoneticPr fontId="3" type="noConversion"/>
  </si>
  <si>
    <t>TRI-WS215-DL</t>
    <phoneticPr fontId="3" type="noConversion"/>
  </si>
  <si>
    <t>TRI-WS217-WAV</t>
    <phoneticPr fontId="3" type="noConversion"/>
  </si>
  <si>
    <t>TRI-WS220-WAV</t>
    <phoneticPr fontId="3" type="noConversion"/>
  </si>
  <si>
    <t>TRI-WS041-REC</t>
    <phoneticPr fontId="3" type="noConversion"/>
  </si>
  <si>
    <t>TRI-WS054-LAD</t>
    <phoneticPr fontId="3" type="noConversion"/>
  </si>
  <si>
    <t>TRI-WS062-WAV</t>
    <phoneticPr fontId="3" type="noConversion"/>
  </si>
  <si>
    <t>TRI-WS083-BOW</t>
    <phoneticPr fontId="3" type="noConversion"/>
  </si>
  <si>
    <t>TRI-WS089-GUN</t>
    <phoneticPr fontId="3" type="noConversion"/>
  </si>
  <si>
    <t>TRI-WS097-SAM</t>
    <phoneticPr fontId="3" type="noConversion"/>
  </si>
  <si>
    <t>TRI-WS103-SAM</t>
    <phoneticPr fontId="3" type="noConversion"/>
  </si>
  <si>
    <t>TRI-WS105-SAM</t>
    <phoneticPr fontId="3" type="noConversion"/>
  </si>
  <si>
    <t>TRI-WS106-COM</t>
    <phoneticPr fontId="3" type="noConversion"/>
  </si>
  <si>
    <t>TRI-WS112-COM</t>
    <phoneticPr fontId="3" type="noConversion"/>
  </si>
  <si>
    <t>TRI-WS118-SQU</t>
    <phoneticPr fontId="3" type="noConversion"/>
  </si>
  <si>
    <t>TRI-WS125-SQU</t>
    <phoneticPr fontId="3" type="noConversion"/>
  </si>
  <si>
    <t>TRI-WS164-REC</t>
    <phoneticPr fontId="3" type="noConversion"/>
  </si>
  <si>
    <t>TRI-WS167-SQU</t>
    <phoneticPr fontId="3" type="noConversion"/>
  </si>
  <si>
    <t>TRI-WS179-REC</t>
    <phoneticPr fontId="3" type="noConversion"/>
  </si>
  <si>
    <t>TRI-WS180-REC</t>
    <phoneticPr fontId="3" type="noConversion"/>
  </si>
  <si>
    <t>TRI-WS198-GUN</t>
    <phoneticPr fontId="3" type="noConversion"/>
  </si>
  <si>
    <t>TRI-WS202-BOW</t>
    <phoneticPr fontId="3" type="noConversion"/>
  </si>
  <si>
    <t>TRI-WS218-WAV</t>
    <phoneticPr fontId="3" type="noConversion"/>
  </si>
  <si>
    <t>TRI-WS116-SAM</t>
    <phoneticPr fontId="3" type="noConversion"/>
  </si>
  <si>
    <t>TRI-WS048-LAD</t>
    <phoneticPr fontId="3" type="noConversion"/>
  </si>
  <si>
    <t>TRI-WS070-DL</t>
    <phoneticPr fontId="3" type="noConversion"/>
  </si>
  <si>
    <t>TRI-WS075-DL</t>
    <phoneticPr fontId="3" type="noConversion"/>
  </si>
  <si>
    <t>TRI-WS077-DL</t>
    <phoneticPr fontId="3" type="noConversion"/>
  </si>
  <si>
    <t>165-172(1)</t>
    <phoneticPr fontId="3" type="noConversion"/>
  </si>
  <si>
    <t>161-164(1)</t>
    <phoneticPr fontId="3" type="noConversion"/>
  </si>
  <si>
    <t>114-118/239-243(1)</t>
    <phoneticPr fontId="3" type="noConversion"/>
  </si>
  <si>
    <t>121-125(1)</t>
    <phoneticPr fontId="3" type="noConversion"/>
  </si>
  <si>
    <t>111-113/126-128/195-197(1)</t>
    <phoneticPr fontId="3" type="noConversion"/>
  </si>
  <si>
    <t>129-133/134-138(1)</t>
    <phoneticPr fontId="3" type="noConversion"/>
  </si>
  <si>
    <t>119-120(1)</t>
    <phoneticPr fontId="3" type="noConversion"/>
  </si>
  <si>
    <t>159-160/178-184(1)</t>
    <phoneticPr fontId="3" type="noConversion"/>
  </si>
  <si>
    <t>207,209(1)</t>
    <phoneticPr fontId="3" type="noConversion"/>
  </si>
  <si>
    <t>153-158(1)</t>
    <phoneticPr fontId="3" type="noConversion"/>
  </si>
  <si>
    <t>100-104/198-201/007(1)</t>
    <phoneticPr fontId="3" type="noConversion"/>
  </si>
  <si>
    <t>190-194(1)</t>
    <phoneticPr fontId="3" type="noConversion"/>
  </si>
  <si>
    <t>185-189(1)</t>
    <phoneticPr fontId="3" type="noConversion"/>
  </si>
  <si>
    <t>108-110(1)</t>
    <phoneticPr fontId="3" type="noConversion"/>
  </si>
  <si>
    <t>105-107(1)</t>
    <phoneticPr fontId="3" type="noConversion"/>
  </si>
  <si>
    <t>144-147(1)</t>
    <phoneticPr fontId="3" type="noConversion"/>
  </si>
  <si>
    <t>148-152(1)</t>
    <phoneticPr fontId="3" type="noConversion"/>
  </si>
  <si>
    <t>202-206(1)</t>
    <phoneticPr fontId="3" type="noConversion"/>
  </si>
  <si>
    <t>173-177(1)</t>
    <phoneticPr fontId="3" type="noConversion"/>
  </si>
  <si>
    <t>139-142(1)</t>
    <phoneticPr fontId="3" type="noConversion"/>
  </si>
  <si>
    <t>234-238(1)</t>
    <phoneticPr fontId="3" type="noConversion"/>
  </si>
  <si>
    <t>069-071/098-099(1)</t>
    <phoneticPr fontId="3" type="noConversion"/>
  </si>
  <si>
    <t>087-091(1)</t>
    <phoneticPr fontId="3" type="noConversion"/>
  </si>
  <si>
    <t>092-094(1)</t>
    <phoneticPr fontId="3" type="noConversion"/>
  </si>
  <si>
    <t>095,097(1)</t>
    <phoneticPr fontId="3" type="noConversion"/>
  </si>
  <si>
    <t>042-043,046-048(1)</t>
    <phoneticPr fontId="3" type="noConversion"/>
  </si>
  <si>
    <t>010-012(1)</t>
    <phoneticPr fontId="3" type="noConversion"/>
  </si>
  <si>
    <t>006, 009(1)</t>
    <phoneticPr fontId="3" type="noConversion"/>
  </si>
  <si>
    <t>022-023,053-054(1)</t>
    <phoneticPr fontId="3" type="noConversion"/>
  </si>
  <si>
    <t>035-037,051-052(1)</t>
    <phoneticPr fontId="3" type="noConversion"/>
  </si>
  <si>
    <t>001-002/005(1)</t>
    <phoneticPr fontId="3" type="noConversion"/>
  </si>
  <si>
    <t>056-058(1)</t>
    <phoneticPr fontId="3" type="noConversion"/>
  </si>
  <si>
    <t>015-016(1)</t>
    <phoneticPr fontId="3" type="noConversion"/>
  </si>
  <si>
    <t>013-014/245(1)</t>
    <phoneticPr fontId="3" type="noConversion"/>
  </si>
  <si>
    <t>28(1)</t>
    <phoneticPr fontId="3" type="noConversion"/>
  </si>
  <si>
    <t>27(1)</t>
    <phoneticPr fontId="3" type="noConversion"/>
  </si>
  <si>
    <t>082-086(1)</t>
    <phoneticPr fontId="3" type="noConversion"/>
  </si>
  <si>
    <t>038-041,050(1)</t>
    <phoneticPr fontId="3" type="noConversion"/>
  </si>
  <si>
    <t>064-068(1)</t>
    <phoneticPr fontId="3" type="noConversion"/>
  </si>
  <si>
    <t>077-081(1)</t>
    <phoneticPr fontId="3" type="noConversion"/>
  </si>
  <si>
    <t>032-034(1)</t>
    <phoneticPr fontId="3" type="noConversion"/>
  </si>
  <si>
    <t>029-031(1)</t>
    <phoneticPr fontId="3" type="noConversion"/>
  </si>
  <si>
    <t>024-026(1)</t>
    <phoneticPr fontId="3" type="noConversion"/>
  </si>
  <si>
    <t>019-021(1)</t>
    <phoneticPr fontId="3" type="noConversion"/>
  </si>
  <si>
    <t>060-063(1)</t>
    <phoneticPr fontId="3" type="noConversion"/>
  </si>
  <si>
    <t>072-076(1)</t>
    <phoneticPr fontId="3" type="noConversion"/>
  </si>
  <si>
    <t>044-045,049(1)</t>
    <phoneticPr fontId="3" type="noConversion"/>
  </si>
  <si>
    <t>210-214(1)</t>
    <phoneticPr fontId="3" type="noConversion"/>
  </si>
  <si>
    <t>215(1)</t>
    <phoneticPr fontId="3" type="noConversion"/>
  </si>
  <si>
    <t>216-218(1)</t>
    <phoneticPr fontId="3" type="noConversion"/>
  </si>
  <si>
    <t>219-221(1)</t>
    <phoneticPr fontId="3" type="noConversion"/>
  </si>
  <si>
    <t>222-223(1)</t>
    <phoneticPr fontId="3" type="noConversion"/>
  </si>
  <si>
    <t>224-226(1)</t>
    <phoneticPr fontId="3" type="noConversion"/>
  </si>
  <si>
    <t>227(1)</t>
    <phoneticPr fontId="3" type="noConversion"/>
  </si>
  <si>
    <t>229(1)</t>
    <phoneticPr fontId="3" type="noConversion"/>
  </si>
  <si>
    <t>230-233(1)</t>
    <phoneticPr fontId="3" type="noConversion"/>
  </si>
  <si>
    <t>Trista - [Red &amp; Black] Square Leather Wall Shelf / Bookshelf / Floating Shelf (Set of 4)</t>
    <phoneticPr fontId="3" type="noConversion"/>
  </si>
  <si>
    <t>C/NO.</t>
    <phoneticPr fontId="3" type="noConversion"/>
  </si>
  <si>
    <t>Trista - [SaddleBrown &amp; Orange Strip] Square Leather Wall Shelf / Bookshelf / Floating Shelf (Set of 4)</t>
    <phoneticPr fontId="3" type="noConversion"/>
  </si>
  <si>
    <t>Trista - [Purple Strip] Rectangle Leather Wall Shelf / Bookshelf / Floating Shelf (Set of 4)</t>
    <phoneticPr fontId="3" type="noConversion"/>
  </si>
  <si>
    <t xml:space="preserve">Trista - [Pale Ocre] Rectangle Leather Wall Shelf / Bookshelf / Floating Shelf (Set of 4) </t>
    <phoneticPr fontId="3" type="noConversion"/>
  </si>
  <si>
    <t>Trista - [Groovy Colours] U-Shaped Leather Wall Shelf / Bookshelf / Floating Shelf (Set of 3)</t>
    <phoneticPr fontId="3" type="noConversion"/>
  </si>
  <si>
    <t>TRI-WS057-WAV</t>
    <phoneticPr fontId="3" type="noConversion"/>
  </si>
  <si>
    <t>Trista - [Tropical Orange] Ladder-Shaped Leather Shelf / Bookshelf / Floating Shelf</t>
    <phoneticPr fontId="3" type="noConversion"/>
  </si>
  <si>
    <t>Trista - [The Lilacs] Ladder-Shaped Leather Shelf / Bookshelf / Floating Shelf</t>
    <phoneticPr fontId="3" type="noConversion"/>
  </si>
  <si>
    <t>Trista - [Coconut Brown] L-Shaped Leather Shelf / Bookshelf / Floating Shelf (Set of 2)</t>
    <phoneticPr fontId="3" type="noConversion"/>
  </si>
  <si>
    <t>Trista - [City Party] L-Shaped Leather Shelf / Bookshelf / Floating Shelf (Set of 2)</t>
    <phoneticPr fontId="3" type="noConversion"/>
  </si>
  <si>
    <t xml:space="preserve">Trista - [Venetian Red] S-Shaped Leather Wall Shelf / Bookshelf / Floating Shelf (Set of 2) </t>
    <phoneticPr fontId="3" type="noConversion"/>
  </si>
  <si>
    <t xml:space="preserve">Trista - [The Exoticism] S-Shaped Leather Wall Shelf / Bookshelf / Floating Shelf (Set of 2) </t>
    <phoneticPr fontId="3" type="noConversion"/>
  </si>
  <si>
    <t>Trista - [Lively Beat] Square Leather Wall Shelf / Bookshelf / Floating Shelf (Set of 3)</t>
    <phoneticPr fontId="3" type="noConversion"/>
  </si>
  <si>
    <t>Trista - [Black &amp; White] Square Leather Wall Shelf / Bookshelf / Floating Shelf (Set of 3)</t>
    <phoneticPr fontId="3" type="noConversion"/>
  </si>
  <si>
    <t>Trista - [Peaceful Ease] Rectangle Leather Wall Shelf / Bookshelf / Floating Shelf (Set of 3</t>
    <phoneticPr fontId="3" type="noConversion"/>
  </si>
  <si>
    <t>Trista - [Crayon] Rectangle Leather Wall Shelf / Bookshelf / Floating Shelf (Set of 3</t>
    <phoneticPr fontId="3" type="noConversion"/>
  </si>
  <si>
    <t>Trista - [Refreshing Flaxen] S-Shaped Leather Wall Shelf / Bookshelf / Floating Shelf (Set of 2)</t>
    <phoneticPr fontId="3" type="noConversion"/>
  </si>
  <si>
    <t>Trista - [Nightscop] S-Shaped Leather Wall Shelf / Bookshelf / Floating Shelf (Set of 2)</t>
    <phoneticPr fontId="3" type="noConversion"/>
  </si>
  <si>
    <t xml:space="preserve">Trista - [Creamy Candy] L-Shaped Leather Shelf / Bookshelf / Floating Shelf (Set of 2) </t>
    <phoneticPr fontId="3" type="noConversion"/>
  </si>
  <si>
    <t>Trista - [Love Life] Ladder-Shaped Leather Shelf / Bookshelf / Floating Shelf</t>
    <phoneticPr fontId="3" type="noConversion"/>
  </si>
  <si>
    <t>Trista - [Lively Fancy] Ladder-Shaped Leather Shelf / Bookshelf / Floating Shelf</t>
    <phoneticPr fontId="3" type="noConversion"/>
  </si>
  <si>
    <t>TRI-WS001-REC</t>
    <phoneticPr fontId="3" type="noConversion"/>
  </si>
  <si>
    <t>Trista - [Orchid &amp; Skyblue] Rectangle Leather Wall Shelf / Bookshelf / Floating Shelf (Set of 4)</t>
    <phoneticPr fontId="3" type="noConversion"/>
  </si>
  <si>
    <t>Trista - [Floral Aroma] Rectangle Leather Wall Shelf / Bookshelf / Floating Shelf (Set of 4)</t>
    <phoneticPr fontId="3" type="noConversion"/>
  </si>
  <si>
    <t>Trista - [Bonny Bonny] U-Shaped Leather Wall Shelf / Bookshelf / Floating Shelf (Set of 3)</t>
    <phoneticPr fontId="3" type="noConversion"/>
  </si>
  <si>
    <t>Trista - [Moss Green] Ladder-Shaped Leather Shelf / Bookshelf / Floating Shelf</t>
    <phoneticPr fontId="3" type="noConversion"/>
  </si>
  <si>
    <t>Trista - [Grass Green &amp; Orange] S-Shaped Leather Wall Shelf / Bookshelf / Floating Shelf (Set of 2)</t>
    <phoneticPr fontId="3" type="noConversion"/>
  </si>
  <si>
    <t>Trista - [Beyond Retro] Gun-Shaped Leather Wall Shelf / Bookshelf / Floating Shelf (Set of 2)</t>
    <phoneticPr fontId="3" type="noConversion"/>
  </si>
  <si>
    <t>Trista - [Cross Stripe] Stylish J Type Leather Wall Shelf / Bookshelf / Floating Shelf (Set of 3)</t>
    <phoneticPr fontId="3" type="noConversion"/>
  </si>
  <si>
    <t>Trista - [Easy Life] Stylish J Type Leather Wall Shelf / Bookshelf / Floating Shelf (Set of 3)</t>
    <phoneticPr fontId="3" type="noConversion"/>
  </si>
  <si>
    <t>Trista - [WeeK Four] Stylish J Type Leather Wall Shelf / Bookshelf / Floating Shelf (Set of 3)</t>
    <phoneticPr fontId="3" type="noConversion"/>
  </si>
  <si>
    <t>Trista - [Quality Life] Crutch-Shaped Leather Wall Shelf / Bookshelf / Floating Shelf (Set of 2)</t>
    <phoneticPr fontId="3" type="noConversion"/>
  </si>
  <si>
    <t>TRI-WS111-COM</t>
    <phoneticPr fontId="3" type="noConversion"/>
  </si>
  <si>
    <t>Trista - [Glaring Zebra Stripes] Crutch-Shaped Leather Wall Shelf / Bookshelf / Floating Shelf</t>
    <phoneticPr fontId="3" type="noConversion"/>
  </si>
  <si>
    <t xml:space="preserve">Trista - [Vigorous Spring] Crutch-Shaped Leather Wall Shelf / Bookshelf / Floating Shelf (Set of 2) </t>
    <phoneticPr fontId="3" type="noConversion"/>
  </si>
  <si>
    <t>Trista - [Dark Brown] Stylish J Type Leather Wall Shelf / Bookshelf / Floating Shelf (Set of 3)</t>
    <phoneticPr fontId="3" type="noConversion"/>
  </si>
  <si>
    <t>Trista - [Sweety Pink] Square Leather Wall Shelf / Bookshelf / Floating Shelf (Set of 4)</t>
    <phoneticPr fontId="3" type="noConversion"/>
  </si>
  <si>
    <t>Trista - [Sweet Dream] Square Leather Wall Shelf / Bookshelf / Floating Shelf (Set of 3)</t>
    <phoneticPr fontId="3" type="noConversion"/>
  </si>
  <si>
    <t>Trista - [Lucky Striker] Rectangle Leather Wall Shelf / Bookshelf / Floating Shelf (Set of 4)</t>
    <phoneticPr fontId="3" type="noConversion"/>
  </si>
  <si>
    <t>Trista - [Clear Blue] Square Leather Wall Shelf / Bookshelf / Floating Shelf (Set of 4)</t>
    <phoneticPr fontId="3" type="noConversion"/>
  </si>
  <si>
    <t>Trista - [Rosy Romance] Rectangle Leather Wall Shelf / Bookshelf / Floating Shelf (Set of 3</t>
    <phoneticPr fontId="3" type="noConversion"/>
  </si>
  <si>
    <t>Trista - [Dulcet Song] Rectangle Leather Wall Shelf / Bookshelf / Floating Shelf (Set of 3</t>
    <phoneticPr fontId="3" type="noConversion"/>
  </si>
  <si>
    <t>TRI-WS197-GUN</t>
    <phoneticPr fontId="3" type="noConversion"/>
  </si>
  <si>
    <t>Trista - [Eternal Summer] Gun-Shaped Wall Shelf / Bookshelf / Floating Shelf (Set of 2)</t>
    <phoneticPr fontId="3" type="noConversion"/>
  </si>
  <si>
    <t>Trista - [Youth Recollection] Gun-Shaped Wall Shelf / Bookshelf / Floating Shelf (Set of 2)</t>
    <phoneticPr fontId="3" type="noConversion"/>
  </si>
  <si>
    <t>Trista - [Puppy Love] S-Shaped Leather Wall Shelf / Bookshelf / Floating Shelf (Set of 2)</t>
    <phoneticPr fontId="3" type="noConversion"/>
  </si>
  <si>
    <t>TRI-WS208-SAM</t>
    <phoneticPr fontId="3" type="noConversion"/>
  </si>
  <si>
    <t>Trista - [Season of Love] Stylish J Type Leather Wall Shelf / Bookshelf / Floating Shelf (Set of 3)</t>
    <phoneticPr fontId="3" type="noConversion"/>
  </si>
  <si>
    <t>Trista - [Winter Story] Ladder-Shaped Leather Shelf / Bookshelf / Floating Shelf</t>
    <phoneticPr fontId="3" type="noConversion"/>
  </si>
  <si>
    <t>Trista - [Stripe Figure] U-Shaped Leather Wall Shelf / Bookshelf / Floating Shelf (Set of 3)</t>
    <phoneticPr fontId="3" type="noConversion"/>
  </si>
  <si>
    <t>Trista - [Song Sung Blue] L-Shaped Leather Shelf / Bookshelf / Floating Shelf (Set of 2)</t>
    <phoneticPr fontId="3" type="noConversion"/>
  </si>
  <si>
    <t xml:space="preserve">Trista - [Round Dot] Yellow &amp; Blue L-Shaped Leather Shelf / Bookshelf / Floating Shelf (Set of 2)   </t>
    <phoneticPr fontId="3" type="noConversion"/>
  </si>
  <si>
    <t>Trista - [Mysterious Stripe] L-Shaped Leather Shelf / Bookshelf / Floating Shelf (Set of 2)</t>
    <phoneticPr fontId="3" type="noConversion"/>
  </si>
  <si>
    <t>TRI-WS082-BOW</t>
    <phoneticPr fontId="3" type="noConversion"/>
  </si>
  <si>
    <t>Trista - [Grayish Purple &amp; Red] S-Shaped Leather Wall Shelf / Bookshelf / Floating Shelf (Set of 2)</t>
    <phoneticPr fontId="3" type="noConversion"/>
  </si>
  <si>
    <t>TRI-WS102-SAM</t>
    <phoneticPr fontId="3" type="noConversion"/>
  </si>
  <si>
    <t>Trista - [Fashion Snakeskin] Stylish J Type Leather Wall Shelf / Bookshelf / Floating Shelf</t>
    <phoneticPr fontId="3" type="noConversion"/>
  </si>
  <si>
    <t>Onitiva</t>
    <phoneticPr fontId="3" type="noConversion"/>
  </si>
  <si>
    <t xml:space="preserve">Quilt Set 159   (5)        
Quilt Set 160   (5) 
</t>
    <phoneticPr fontId="9" type="noConversion"/>
  </si>
  <si>
    <t>Zhong Tian</t>
    <phoneticPr fontId="3" type="noConversion"/>
  </si>
  <si>
    <t>No</t>
    <phoneticPr fontId="3" type="noConversion"/>
  </si>
  <si>
    <t>Yes</t>
    <phoneticPr fontId="3" type="noConversion"/>
  </si>
  <si>
    <t>ONITIVA-QTS01003-4</t>
    <phoneticPr fontId="3" type="noConversion"/>
  </si>
  <si>
    <t>ONITIVA-QTS01004-4</t>
    <phoneticPr fontId="3" type="noConversion"/>
  </si>
  <si>
    <t>ONITIVA-QTS01006-23</t>
    <phoneticPr fontId="3" type="noConversion"/>
  </si>
  <si>
    <t xml:space="preserve">Quilt Set 161   (5)        
Quilt Set 162   (4) 
</t>
    <phoneticPr fontId="9" type="noConversion"/>
  </si>
  <si>
    <t xml:space="preserve">Quilt Set 155   (5)        
Quilt Set 156   (5) 
</t>
    <phoneticPr fontId="9" type="noConversion"/>
  </si>
  <si>
    <t>ONITIVA-QTS01007-23</t>
    <phoneticPr fontId="3" type="noConversion"/>
  </si>
  <si>
    <t xml:space="preserve">Quilt Set 143   (5)        
Quilt Set 144   (5) 
</t>
    <phoneticPr fontId="9" type="noConversion"/>
  </si>
  <si>
    <t>ONITIVA-QTS01008-23</t>
    <phoneticPr fontId="3" type="noConversion"/>
  </si>
  <si>
    <t xml:space="preserve">Quilt Set 151   (5)        
Quilt Set 152   (4) 
</t>
    <phoneticPr fontId="9" type="noConversion"/>
  </si>
  <si>
    <t>ONITIVA-QTS01010-23</t>
    <phoneticPr fontId="3" type="noConversion"/>
  </si>
  <si>
    <t xml:space="preserve">Quilt Set 165   (5)        
Quilt Set 166   (5) 
</t>
    <phoneticPr fontId="9" type="noConversion"/>
  </si>
  <si>
    <t>ONITIVA-QTS01013-23</t>
    <phoneticPr fontId="3" type="noConversion"/>
  </si>
  <si>
    <t xml:space="preserve">Quilt Set 145   (5)        
Quilt Set 146   (5) 
</t>
    <phoneticPr fontId="9" type="noConversion"/>
  </si>
  <si>
    <t>ONITIVA-QTS01015-23</t>
    <phoneticPr fontId="3" type="noConversion"/>
  </si>
  <si>
    <t xml:space="preserve">Quilt Set 153   (5)        
Quilt Set 154   (5) 
</t>
    <phoneticPr fontId="9" type="noConversion"/>
  </si>
  <si>
    <t>ONITIVA-QTS01021-23</t>
    <phoneticPr fontId="3" type="noConversion"/>
  </si>
  <si>
    <t xml:space="preserve">Quilt Set 149   (5)        
Quilt Set 150   (5) 
</t>
    <phoneticPr fontId="9" type="noConversion"/>
  </si>
  <si>
    <t>ONITIVA-QTS01023-23</t>
    <phoneticPr fontId="3" type="noConversion"/>
  </si>
  <si>
    <t xml:space="preserve">Quilt Set 141   (5)        
Quilt Set 142   (5) 
</t>
    <phoneticPr fontId="9" type="noConversion"/>
  </si>
  <si>
    <t>ONITIVA-QTS01027-23</t>
    <phoneticPr fontId="3" type="noConversion"/>
  </si>
  <si>
    <t xml:space="preserve">Quilt Set 157   (5)        
Quilt Set 158   (4) 
</t>
    <phoneticPr fontId="9" type="noConversion"/>
  </si>
  <si>
    <t>ONITIVA-QTS01029-23</t>
    <phoneticPr fontId="3" type="noConversion"/>
  </si>
  <si>
    <t xml:space="preserve">Quilt Set 163   (5)        
Quilt Set 164   (5) 
</t>
    <phoneticPr fontId="9" type="noConversion"/>
  </si>
  <si>
    <t>ONITIVA-QTS01030-23</t>
    <phoneticPr fontId="3" type="noConversion"/>
  </si>
  <si>
    <t xml:space="preserve">Quilt Set 147   (5)        
Quilt Set 148   (5) 
</t>
    <phoneticPr fontId="9" type="noConversion"/>
  </si>
  <si>
    <t>ONITIVA-QTS01032-23</t>
    <phoneticPr fontId="3" type="noConversion"/>
  </si>
  <si>
    <t xml:space="preserve">Quilt Set 139   (5)        
Quilt Set 140   (5) 
</t>
    <phoneticPr fontId="9" type="noConversion"/>
  </si>
  <si>
    <t>ONITIVA-QTS01033-23</t>
    <phoneticPr fontId="3" type="noConversion"/>
  </si>
  <si>
    <t xml:space="preserve">Quilt Set 137   (5)        
Quilt Set 138   (5) 
</t>
    <phoneticPr fontId="9" type="noConversion"/>
  </si>
  <si>
    <t>ONITIVA-QTS01039-23</t>
    <phoneticPr fontId="3" type="noConversion"/>
  </si>
  <si>
    <t xml:space="preserve">Quilt Set 217   (5) </t>
    <phoneticPr fontId="9" type="noConversion"/>
  </si>
  <si>
    <t>ONITIVA-QTS01040-23</t>
    <phoneticPr fontId="3" type="noConversion"/>
  </si>
  <si>
    <t xml:space="preserve">Quilt Set 191   (5) </t>
    <phoneticPr fontId="9" type="noConversion"/>
  </si>
  <si>
    <t>ONITIVA-QTS01041-23</t>
    <phoneticPr fontId="3" type="noConversion"/>
  </si>
  <si>
    <t xml:space="preserve">Quilt Set 205   (5) </t>
    <phoneticPr fontId="9" type="noConversion"/>
  </si>
  <si>
    <t>ONITIVA-QTS01042-23</t>
    <phoneticPr fontId="3" type="noConversion"/>
  </si>
  <si>
    <t xml:space="preserve">Quilt Set 215   (5) </t>
    <phoneticPr fontId="9" type="noConversion"/>
  </si>
  <si>
    <t>ONITIVA-QTS01043-23</t>
    <phoneticPr fontId="3" type="noConversion"/>
  </si>
  <si>
    <t xml:space="preserve">Quilt Set 210   (5) </t>
    <phoneticPr fontId="9" type="noConversion"/>
  </si>
  <si>
    <t>ONITIVA-QTS01044-23</t>
    <phoneticPr fontId="3" type="noConversion"/>
  </si>
  <si>
    <t xml:space="preserve">Quilt Set 211   (5) </t>
    <phoneticPr fontId="9" type="noConversion"/>
  </si>
  <si>
    <t>ONITIVA-QTS01045-23</t>
    <phoneticPr fontId="3" type="noConversion"/>
  </si>
  <si>
    <t xml:space="preserve">Quilt Set 214   (5) </t>
    <phoneticPr fontId="9" type="noConversion"/>
  </si>
  <si>
    <t>ONITIVA-QTS01046-23</t>
    <phoneticPr fontId="3" type="noConversion"/>
  </si>
  <si>
    <t xml:space="preserve">Quilt Set  216  (5) </t>
    <phoneticPr fontId="9" type="noConversion"/>
  </si>
  <si>
    <t>ONITIVA-QTS01047-23</t>
    <phoneticPr fontId="3" type="noConversion"/>
  </si>
  <si>
    <t xml:space="preserve">Quilt Set 206   (5) </t>
    <phoneticPr fontId="9" type="noConversion"/>
  </si>
  <si>
    <t>ONITIVA-QTS01048-23</t>
    <phoneticPr fontId="3" type="noConversion"/>
  </si>
  <si>
    <t xml:space="preserve">Quilt Set 173    (5) </t>
    <phoneticPr fontId="9" type="noConversion"/>
  </si>
  <si>
    <t>ONITIVA-QTS01049-23</t>
    <phoneticPr fontId="3" type="noConversion"/>
  </si>
  <si>
    <t xml:space="preserve">Quilt Set  178  (5) </t>
    <phoneticPr fontId="9" type="noConversion"/>
  </si>
  <si>
    <t>ONITIVA-QTS01050-23</t>
    <phoneticPr fontId="3" type="noConversion"/>
  </si>
  <si>
    <t xml:space="preserve">Quilt Set  168  (5) </t>
    <phoneticPr fontId="9" type="noConversion"/>
  </si>
  <si>
    <t>ONITIVA-QTS01051-23</t>
    <phoneticPr fontId="3" type="noConversion"/>
  </si>
  <si>
    <t xml:space="preserve">Quilt Set 193   (5) </t>
    <phoneticPr fontId="9" type="noConversion"/>
  </si>
  <si>
    <t>ONITIVA-QTS01052-23</t>
    <phoneticPr fontId="3" type="noConversion"/>
  </si>
  <si>
    <t xml:space="preserve">Quilt Set  169  (5) </t>
    <phoneticPr fontId="9" type="noConversion"/>
  </si>
  <si>
    <t>ONITIVA-QTS01053-23</t>
    <phoneticPr fontId="3" type="noConversion"/>
  </si>
  <si>
    <t xml:space="preserve">Quilt Set 187   (5) </t>
    <phoneticPr fontId="9" type="noConversion"/>
  </si>
  <si>
    <t>ONITIVA-QTS01054-23</t>
    <phoneticPr fontId="3" type="noConversion"/>
  </si>
  <si>
    <t xml:space="preserve">Quilt Set  209  (5) </t>
    <phoneticPr fontId="9" type="noConversion"/>
  </si>
  <si>
    <t>ONITIVA-QTS01055-23</t>
    <phoneticPr fontId="3" type="noConversion"/>
  </si>
  <si>
    <t xml:space="preserve">Quilt Set 195   (5) </t>
    <phoneticPr fontId="9" type="noConversion"/>
  </si>
  <si>
    <t>ONITIVA-QTS01056-23</t>
    <phoneticPr fontId="3" type="noConversion"/>
  </si>
  <si>
    <t xml:space="preserve">Quilt Set  213  (5) </t>
    <phoneticPr fontId="9" type="noConversion"/>
  </si>
  <si>
    <t>ONITIVA-QTS01057-23</t>
    <phoneticPr fontId="3" type="noConversion"/>
  </si>
  <si>
    <t xml:space="preserve">Quilt Set  218  (5) </t>
    <phoneticPr fontId="9" type="noConversion"/>
  </si>
  <si>
    <t>ONITIVA-QTS01058-23</t>
    <phoneticPr fontId="3" type="noConversion"/>
  </si>
  <si>
    <t xml:space="preserve">Quilt Set 186   (5) </t>
    <phoneticPr fontId="9" type="noConversion"/>
  </si>
  <si>
    <t>ONITIVA-QTS01059-23</t>
    <phoneticPr fontId="3" type="noConversion"/>
  </si>
  <si>
    <t xml:space="preserve">Quilt Set  180  (5) </t>
    <phoneticPr fontId="9" type="noConversion"/>
  </si>
  <si>
    <t>ONITIVA-QTS01060-23</t>
    <phoneticPr fontId="3" type="noConversion"/>
  </si>
  <si>
    <t xml:space="preserve">Quilt Set 177   (5) </t>
    <phoneticPr fontId="9" type="noConversion"/>
  </si>
  <si>
    <t>ONITIVA-QTS01061-23</t>
    <phoneticPr fontId="3" type="noConversion"/>
  </si>
  <si>
    <t xml:space="preserve">Quilt Set 176   (5) </t>
    <phoneticPr fontId="9" type="noConversion"/>
  </si>
  <si>
    <t>ONITIVA-QTS01062-23</t>
    <phoneticPr fontId="3" type="noConversion"/>
  </si>
  <si>
    <t xml:space="preserve">Quilt Set  212  (5) </t>
    <phoneticPr fontId="9" type="noConversion"/>
  </si>
  <si>
    <t>ONITIVA-QTS01063-23</t>
    <phoneticPr fontId="3" type="noConversion"/>
  </si>
  <si>
    <t xml:space="preserve">Quilt Set  201  (5) </t>
    <phoneticPr fontId="9" type="noConversion"/>
  </si>
  <si>
    <t>ONITIVA-QTS01064-23</t>
    <phoneticPr fontId="3" type="noConversion"/>
  </si>
  <si>
    <t xml:space="preserve">Quilt Set  194  (5) </t>
    <phoneticPr fontId="9" type="noConversion"/>
  </si>
  <si>
    <t>ONITIVA-QTS01065-23</t>
    <phoneticPr fontId="3" type="noConversion"/>
  </si>
  <si>
    <t xml:space="preserve">Quilt Set 200   (5) </t>
    <phoneticPr fontId="9" type="noConversion"/>
  </si>
  <si>
    <t>ONITIVA-QTS01066-23</t>
    <phoneticPr fontId="3" type="noConversion"/>
  </si>
  <si>
    <t xml:space="preserve">Quilt Set  182  (5) </t>
    <phoneticPr fontId="9" type="noConversion"/>
  </si>
  <si>
    <t>ONITIVA-QTS01067-23</t>
    <phoneticPr fontId="3" type="noConversion"/>
  </si>
  <si>
    <t xml:space="preserve">Quilt Set 190   (5) </t>
    <phoneticPr fontId="9" type="noConversion"/>
  </si>
  <si>
    <t>ONITIVA-QTS01068-23</t>
    <phoneticPr fontId="3" type="noConversion"/>
  </si>
  <si>
    <t xml:space="preserve">Quilt Set  172  (5) </t>
    <phoneticPr fontId="9" type="noConversion"/>
  </si>
  <si>
    <t>ONITIVA-QTS01069-23</t>
    <phoneticPr fontId="3" type="noConversion"/>
  </si>
  <si>
    <t xml:space="preserve">Quilt Set 174  (5) </t>
    <phoneticPr fontId="9" type="noConversion"/>
  </si>
  <si>
    <t>ONITIVA-QTS01070-23</t>
    <phoneticPr fontId="3" type="noConversion"/>
  </si>
  <si>
    <t xml:space="preserve">Quilt Set 203   (5) </t>
    <phoneticPr fontId="9" type="noConversion"/>
  </si>
  <si>
    <t>ONITIVA-QTS01071-23</t>
    <phoneticPr fontId="3" type="noConversion"/>
  </si>
  <si>
    <t xml:space="preserve">Quilt Set 175   (5) </t>
    <phoneticPr fontId="9" type="noConversion"/>
  </si>
  <si>
    <t>ONITIVA-QTS01072-23</t>
    <phoneticPr fontId="3" type="noConversion"/>
  </si>
  <si>
    <t xml:space="preserve">Quilt Set  196  (5) </t>
    <phoneticPr fontId="9" type="noConversion"/>
  </si>
  <si>
    <t>ONITIVA-QTS01073-23</t>
    <phoneticPr fontId="3" type="noConversion"/>
  </si>
  <si>
    <t xml:space="preserve">Quilt Set 202   (5) </t>
    <phoneticPr fontId="9" type="noConversion"/>
  </si>
  <si>
    <t>ONITIVA-QTS01074-23</t>
    <phoneticPr fontId="3" type="noConversion"/>
  </si>
  <si>
    <t xml:space="preserve">Quilt Set 171   (5) </t>
    <phoneticPr fontId="9" type="noConversion"/>
  </si>
  <si>
    <t>ONITIVA-QTS01075-23</t>
    <phoneticPr fontId="3" type="noConversion"/>
  </si>
  <si>
    <t xml:space="preserve">Quilt Set  181  (5) </t>
    <phoneticPr fontId="9" type="noConversion"/>
  </si>
  <si>
    <t>ONITIVA-QTS01076-23</t>
    <phoneticPr fontId="3" type="noConversion"/>
  </si>
  <si>
    <t xml:space="preserve">Quilt Set 189   (5) </t>
    <phoneticPr fontId="9" type="noConversion"/>
  </si>
  <si>
    <t>ONITIVA-QTS01077-23</t>
    <phoneticPr fontId="3" type="noConversion"/>
  </si>
  <si>
    <t xml:space="preserve">Quilt Set 204   (5) </t>
    <phoneticPr fontId="9" type="noConversion"/>
  </si>
  <si>
    <t>ONITIVA-QTS01078-23</t>
    <phoneticPr fontId="3" type="noConversion"/>
  </si>
  <si>
    <t xml:space="preserve">Quilt Set 198   (5) </t>
    <phoneticPr fontId="9" type="noConversion"/>
  </si>
  <si>
    <t>ONITIVA-QTS01079-23</t>
    <phoneticPr fontId="3" type="noConversion"/>
  </si>
  <si>
    <t xml:space="preserve">Quilt Set  207  (5) </t>
    <phoneticPr fontId="9" type="noConversion"/>
  </si>
  <si>
    <t>ONITIVA-QTS01080-23</t>
    <phoneticPr fontId="3" type="noConversion"/>
  </si>
  <si>
    <t xml:space="preserve">Quilt Set  197  (5) </t>
    <phoneticPr fontId="9" type="noConversion"/>
  </si>
  <si>
    <t>ONITIVA-QTS01081-23</t>
    <phoneticPr fontId="3" type="noConversion"/>
  </si>
  <si>
    <t xml:space="preserve">Quilt Set 184   (5) </t>
    <phoneticPr fontId="9" type="noConversion"/>
  </si>
  <si>
    <t>ONITIVA-QTS01082-23</t>
    <phoneticPr fontId="3" type="noConversion"/>
  </si>
  <si>
    <t xml:space="preserve">Quilt Set  170  (5) </t>
    <phoneticPr fontId="9" type="noConversion"/>
  </si>
  <si>
    <t>ONITIVA-QTS01083-23</t>
    <phoneticPr fontId="3" type="noConversion"/>
  </si>
  <si>
    <t xml:space="preserve">Quilt Set 199   (5) </t>
    <phoneticPr fontId="9" type="noConversion"/>
  </si>
  <si>
    <t>ONITIVA-QTS01084-23</t>
    <phoneticPr fontId="3" type="noConversion"/>
  </si>
  <si>
    <t xml:space="preserve">Quilt Set 185   (5) </t>
    <phoneticPr fontId="9" type="noConversion"/>
  </si>
  <si>
    <t>ONITIVA-QTS01085-23</t>
    <phoneticPr fontId="3" type="noConversion"/>
  </si>
  <si>
    <t xml:space="preserve">Quilt Set  192  (5) </t>
    <phoneticPr fontId="9" type="noConversion"/>
  </si>
  <si>
    <t>ONITIVA-QTS01086-23</t>
    <phoneticPr fontId="3" type="noConversion"/>
  </si>
  <si>
    <t xml:space="preserve">Quilt Set  188  (5) </t>
    <phoneticPr fontId="9" type="noConversion"/>
  </si>
  <si>
    <t>ONITIVA-QTS01087-23</t>
    <phoneticPr fontId="3" type="noConversion"/>
  </si>
  <si>
    <t xml:space="preserve">Quilt Set  179  (5) </t>
    <phoneticPr fontId="9" type="noConversion"/>
  </si>
  <si>
    <t>ONITIVA-QTS01088-23</t>
    <phoneticPr fontId="3" type="noConversion"/>
  </si>
  <si>
    <t xml:space="preserve">Quilt Set 219   (5) </t>
    <phoneticPr fontId="9" type="noConversion"/>
  </si>
  <si>
    <t>ONITIVA-QTS01089-23</t>
    <phoneticPr fontId="3" type="noConversion"/>
  </si>
  <si>
    <t xml:space="preserve">Quilt Set 183   (5) </t>
    <phoneticPr fontId="9" type="noConversion"/>
  </si>
  <si>
    <t>ONITIVA-QTS01090-23</t>
    <phoneticPr fontId="3" type="noConversion"/>
  </si>
  <si>
    <t xml:space="preserve">Quilt Set  167  (5) </t>
    <phoneticPr fontId="9" type="noConversion"/>
  </si>
  <si>
    <t>ONITIVA-QTS01091-23</t>
    <phoneticPr fontId="3" type="noConversion"/>
  </si>
  <si>
    <t xml:space="preserve">Quilt Set  227  (5) </t>
    <phoneticPr fontId="9" type="noConversion"/>
  </si>
  <si>
    <t>ONITIVA-QTS01092-23</t>
    <phoneticPr fontId="3" type="noConversion"/>
  </si>
  <si>
    <t xml:space="preserve">Quilt Set 208   (5) </t>
    <phoneticPr fontId="9" type="noConversion"/>
  </si>
  <si>
    <t>ONITIVA-QTS01093-23</t>
    <phoneticPr fontId="3" type="noConversion"/>
  </si>
  <si>
    <t xml:space="preserve">Quilt Set  221  (5) </t>
    <phoneticPr fontId="9" type="noConversion"/>
  </si>
  <si>
    <t>ONITIVA-QTS01094-23</t>
    <phoneticPr fontId="3" type="noConversion"/>
  </si>
  <si>
    <t xml:space="preserve">Quilt Set 224   (5) </t>
    <phoneticPr fontId="9" type="noConversion"/>
  </si>
  <si>
    <t>ONITIVA-QTS01095-23</t>
    <phoneticPr fontId="3" type="noConversion"/>
  </si>
  <si>
    <t xml:space="preserve">Quilt Set  222  (5) </t>
    <phoneticPr fontId="9" type="noConversion"/>
  </si>
  <si>
    <t>ONITIVA-QTS01096-23</t>
    <phoneticPr fontId="3" type="noConversion"/>
  </si>
  <si>
    <t xml:space="preserve">Quilt Set  228  (5) </t>
    <phoneticPr fontId="9" type="noConversion"/>
  </si>
  <si>
    <t>ONITIVA-QTS01097-23</t>
    <phoneticPr fontId="3" type="noConversion"/>
  </si>
  <si>
    <t xml:space="preserve">Quilt Set 225   (5) </t>
    <phoneticPr fontId="9" type="noConversion"/>
  </si>
  <si>
    <t>ONITIVA-QTS01098-23</t>
    <phoneticPr fontId="3" type="noConversion"/>
  </si>
  <si>
    <t xml:space="preserve">Quilt Set   226 (5) </t>
    <phoneticPr fontId="9" type="noConversion"/>
  </si>
  <si>
    <t>ONITIVA-QTS01099-23</t>
    <phoneticPr fontId="3" type="noConversion"/>
  </si>
  <si>
    <t xml:space="preserve">Quilt Set 220   (5) </t>
    <phoneticPr fontId="9" type="noConversion"/>
  </si>
  <si>
    <t>ONITIVA-QTS01100-23</t>
    <phoneticPr fontId="3" type="noConversion"/>
  </si>
  <si>
    <t xml:space="preserve">Quilt Set  223  (5) </t>
    <phoneticPr fontId="9" type="noConversion"/>
  </si>
  <si>
    <t>ONITIVA-QTS01101-23</t>
    <phoneticPr fontId="3" type="noConversion"/>
  </si>
  <si>
    <t xml:space="preserve">Quilt Set  229  (5) </t>
    <phoneticPr fontId="9" type="noConversion"/>
  </si>
  <si>
    <t>[Floral Journey] Cotton 3PC Floral Vermicelli-Quilted Patchwork Quilt Set (King Size)</t>
  </si>
  <si>
    <t>[Fantasy Flowers] Cotton 3PC Floral Vermicelli-Quilted Patchwork Quilt Set (King Size)</t>
  </si>
  <si>
    <t>[Morning Stripe] Cotton 3PC Vermicelli-Quilted Striped Quilt Set (Full/Queen Size)</t>
  </si>
  <si>
    <t>[Grey Zone] Cotton 3PC Vermicelli-Quilted Patchwork Quilt Set (Full/Queen Size)</t>
  </si>
  <si>
    <t>[Mild Winter] Cotton 3PC Vermicelli-Quilted Patchwork Quilt Set (Full/Queen Size)</t>
  </si>
  <si>
    <t>[Classics Harmony] Cotton 3PC Vermicelli-Quilted Patchwork Quilt Set (Full/Queen Size)</t>
  </si>
  <si>
    <t>[Antique Chic] Cotton 3PC Vermicelli-Quilted Patchwork Quilt Set (Full/Queen Size)</t>
  </si>
  <si>
    <t>[The Little Sea Maid] Cotton 3PC Vermicelli-Quilted Patchwork Quilt Set (Full/Queen Size)</t>
  </si>
  <si>
    <t>[Modern Life] Cotton 3PC Vermicelli-Quilted Striped Quilt Set (Full/Queen Size)</t>
  </si>
  <si>
    <t>[Simple life] Cotton 3PC Vermicelli-Quilted Patchwork Quilt Set (Full/Queen Size)</t>
  </si>
  <si>
    <t>[Health Life] Cotton 3PC Vermicelli-Quilted Striped Quilt Set (Full/Queen Size)</t>
  </si>
  <si>
    <t>[Neat Style Life] Cotton 3PC Vermicelli-Quilted Patchwork Quilt Set (Full/Queen Size)</t>
  </si>
  <si>
    <t>[Harvest] Cotton 3PC Vermicelli-Quilted Patchwork Quilt Set (Full/Queen Size)</t>
  </si>
  <si>
    <t>[Blue Hour] Cotton 3PC Vermicelli-Quilted Patchwork Quilt Set (Full/Queen Size)</t>
  </si>
  <si>
    <t>[Blue Crystal] Cotton 3PC Vermicelli-Quilted Patchwork Quilt Set (Full/Queen Size)</t>
  </si>
  <si>
    <r>
      <t>N</t>
    </r>
    <r>
      <rPr>
        <sz val="11"/>
        <color theme="1"/>
        <rFont val="宋体"/>
        <family val="3"/>
        <charset val="134"/>
        <scheme val="minor"/>
      </rPr>
      <t>o</t>
    </r>
    <phoneticPr fontId="3" type="noConversion"/>
  </si>
  <si>
    <t>Blanket 002(5)</t>
    <phoneticPr fontId="3" type="noConversion"/>
  </si>
  <si>
    <t>BP-SL002-KHAKI</t>
    <phoneticPr fontId="3" type="noConversion"/>
  </si>
  <si>
    <t>OD-A09-1-BLACK</t>
    <phoneticPr fontId="3" type="noConversion"/>
  </si>
  <si>
    <t>折扣</t>
    <phoneticPr fontId="3" type="noConversion"/>
  </si>
  <si>
    <r>
      <t>23.6</t>
    </r>
    <r>
      <rPr>
        <sz val="11"/>
        <color indexed="8"/>
        <rFont val="宋体"/>
        <charset val="134"/>
      </rPr>
      <t>×</t>
    </r>
    <r>
      <rPr>
        <sz val="11"/>
        <color theme="1"/>
        <rFont val="宋体"/>
        <charset val="134"/>
        <scheme val="minor"/>
      </rPr>
      <t>35.4</t>
    </r>
    <phoneticPr fontId="3" type="noConversion"/>
  </si>
  <si>
    <t>Size</t>
  </si>
  <si>
    <t>Size(Inch)</t>
    <phoneticPr fontId="3" type="noConversion"/>
  </si>
  <si>
    <t>M</t>
    <phoneticPr fontId="3" type="noConversion"/>
  </si>
  <si>
    <t>L</t>
    <phoneticPr fontId="3" type="noConversion"/>
  </si>
  <si>
    <t>XL</t>
    <phoneticPr fontId="3" type="noConversion"/>
  </si>
  <si>
    <t>HEMU-AY-992</t>
    <phoneticPr fontId="3" type="noConversion"/>
  </si>
  <si>
    <t>DP-HT002</t>
    <phoneticPr fontId="3" type="noConversion"/>
  </si>
  <si>
    <t>DP-HT003</t>
    <phoneticPr fontId="3" type="noConversion"/>
  </si>
  <si>
    <t>DP-HT017</t>
    <phoneticPr fontId="3" type="noConversion"/>
  </si>
  <si>
    <t>DP-HT018</t>
    <phoneticPr fontId="3" type="noConversion"/>
  </si>
  <si>
    <t>DP-HT019</t>
    <phoneticPr fontId="3" type="noConversion"/>
  </si>
  <si>
    <t>Hui Tong</t>
    <phoneticPr fontId="3" type="noConversion"/>
  </si>
  <si>
    <t>Yes</t>
    <phoneticPr fontId="3" type="noConversion"/>
  </si>
  <si>
    <t>DP-HT020</t>
    <phoneticPr fontId="3" type="noConversion"/>
  </si>
  <si>
    <t>HT Cushion 075-077(1)</t>
    <phoneticPr fontId="3" type="noConversion"/>
  </si>
  <si>
    <t>DP-HT021</t>
    <phoneticPr fontId="3" type="noConversion"/>
  </si>
  <si>
    <t>HT Cushion 078-080(1)</t>
    <phoneticPr fontId="3" type="noConversion"/>
  </si>
  <si>
    <t>DP-HT022</t>
    <phoneticPr fontId="3" type="noConversion"/>
  </si>
  <si>
    <t>HT Cushion 081-083(1)</t>
    <phoneticPr fontId="3" type="noConversion"/>
  </si>
  <si>
    <t>DP-HT023</t>
    <phoneticPr fontId="3" type="noConversion"/>
  </si>
  <si>
    <t>HT Cushion 084-086(1)</t>
    <phoneticPr fontId="3" type="noConversion"/>
  </si>
  <si>
    <t>DP-HT024</t>
    <phoneticPr fontId="3" type="noConversion"/>
  </si>
  <si>
    <t>HT Cushion 087-089(1)</t>
    <phoneticPr fontId="3" type="noConversion"/>
  </si>
  <si>
    <t>DP-HT025</t>
    <phoneticPr fontId="3" type="noConversion"/>
  </si>
  <si>
    <t>HT Cushion 090-092(1)</t>
    <phoneticPr fontId="3" type="noConversion"/>
  </si>
  <si>
    <t>DP-HT026</t>
    <phoneticPr fontId="3" type="noConversion"/>
  </si>
  <si>
    <t>HT Cushion 093-095(1)</t>
    <phoneticPr fontId="3" type="noConversion"/>
  </si>
  <si>
    <t>DP-HT027</t>
    <phoneticPr fontId="3" type="noConversion"/>
  </si>
  <si>
    <t>HT Cushion 096-098(1)</t>
    <phoneticPr fontId="3" type="noConversion"/>
  </si>
  <si>
    <t>DP-HT028</t>
    <phoneticPr fontId="3" type="noConversion"/>
  </si>
  <si>
    <t>HT Cushion 099-101(1)</t>
    <phoneticPr fontId="3" type="noConversion"/>
  </si>
  <si>
    <t>DP-HT029</t>
    <phoneticPr fontId="3" type="noConversion"/>
  </si>
  <si>
    <t>HT Cushion 102-104(1)</t>
    <phoneticPr fontId="3" type="noConversion"/>
  </si>
  <si>
    <t>DP-HT030</t>
    <phoneticPr fontId="3" type="noConversion"/>
  </si>
  <si>
    <t>HT Cushion 105-107(1)</t>
    <phoneticPr fontId="3" type="noConversion"/>
  </si>
  <si>
    <t>DP-HT031</t>
    <phoneticPr fontId="3" type="noConversion"/>
  </si>
  <si>
    <t>HT Cushion 108-110(1)</t>
    <phoneticPr fontId="3" type="noConversion"/>
  </si>
  <si>
    <t>DP-HT032</t>
    <phoneticPr fontId="3" type="noConversion"/>
  </si>
  <si>
    <t>HT Cushion 111-113(1)</t>
    <phoneticPr fontId="3" type="noConversion"/>
  </si>
  <si>
    <t>DP-HT033</t>
    <phoneticPr fontId="3" type="noConversion"/>
  </si>
  <si>
    <t>HT Cushion 114-117(1)</t>
    <phoneticPr fontId="3" type="noConversion"/>
  </si>
  <si>
    <t>NP-HT001</t>
    <phoneticPr fontId="3" type="noConversion"/>
  </si>
  <si>
    <t>HT Cushion 118-122(1)</t>
    <phoneticPr fontId="3" type="noConversion"/>
  </si>
  <si>
    <t>NP-HT002</t>
    <phoneticPr fontId="3" type="noConversion"/>
  </si>
  <si>
    <t>HT Cushion 123-127(1)</t>
    <phoneticPr fontId="3" type="noConversion"/>
  </si>
  <si>
    <t>NP-HT003</t>
    <phoneticPr fontId="3" type="noConversion"/>
  </si>
  <si>
    <t>HT Cushion 128-132(1)</t>
    <phoneticPr fontId="3" type="noConversion"/>
  </si>
  <si>
    <t>NP-HT004</t>
    <phoneticPr fontId="3" type="noConversion"/>
  </si>
  <si>
    <t>HT Cushion 133-137(1)</t>
    <phoneticPr fontId="3" type="noConversion"/>
  </si>
  <si>
    <t>NP-HT005</t>
    <phoneticPr fontId="3" type="noConversion"/>
  </si>
  <si>
    <t>HT Cushion 138-142(1)</t>
    <phoneticPr fontId="3" type="noConversion"/>
  </si>
  <si>
    <t>NP-HT006</t>
    <phoneticPr fontId="3" type="noConversion"/>
  </si>
  <si>
    <t>HT Cushion 143-147(1)</t>
    <phoneticPr fontId="3" type="noConversion"/>
  </si>
  <si>
    <t>NP-HT007</t>
    <phoneticPr fontId="3" type="noConversion"/>
  </si>
  <si>
    <t>HT Cushion 148-152(1)</t>
    <phoneticPr fontId="3" type="noConversion"/>
  </si>
  <si>
    <t>NP-HT008</t>
    <phoneticPr fontId="3" type="noConversion"/>
  </si>
  <si>
    <t>HT Cushion 153-157(1)</t>
    <phoneticPr fontId="3" type="noConversion"/>
  </si>
  <si>
    <t>NP-HT009</t>
    <phoneticPr fontId="3" type="noConversion"/>
  </si>
  <si>
    <t>HT Cushion 158-162(1)</t>
    <phoneticPr fontId="3" type="noConversion"/>
  </si>
  <si>
    <t>NP-HT010</t>
    <phoneticPr fontId="3" type="noConversion"/>
  </si>
  <si>
    <t>HT Cushion 163-167(1)</t>
    <phoneticPr fontId="3" type="noConversion"/>
  </si>
  <si>
    <t>NP-HT011</t>
    <phoneticPr fontId="3" type="noConversion"/>
  </si>
  <si>
    <t>HT Cushion 168-172(1)</t>
    <phoneticPr fontId="3" type="noConversion"/>
  </si>
  <si>
    <t>SLIP-HT002</t>
    <phoneticPr fontId="3" type="noConversion"/>
  </si>
  <si>
    <t>SLIP-HT003</t>
    <phoneticPr fontId="3" type="noConversion"/>
  </si>
  <si>
    <t>SLIP-HT004</t>
    <phoneticPr fontId="3" type="noConversion"/>
  </si>
  <si>
    <t>SLIP-HT005</t>
    <phoneticPr fontId="3" type="noConversion"/>
  </si>
  <si>
    <t>SLIP-HT006</t>
    <phoneticPr fontId="3" type="noConversion"/>
  </si>
  <si>
    <t>SLIP-HT007</t>
    <phoneticPr fontId="3" type="noConversion"/>
  </si>
  <si>
    <t>SLIP-HT008</t>
    <phoneticPr fontId="3" type="noConversion"/>
  </si>
  <si>
    <t>SLIP-HT009</t>
    <phoneticPr fontId="3" type="noConversion"/>
  </si>
  <si>
    <t>SLIP-HT010</t>
    <phoneticPr fontId="3" type="noConversion"/>
  </si>
  <si>
    <t>SLIP-HT011</t>
    <phoneticPr fontId="3" type="noConversion"/>
  </si>
  <si>
    <t>SLIP-HT012</t>
    <phoneticPr fontId="3" type="noConversion"/>
  </si>
  <si>
    <t>SLIP-HT013</t>
    <phoneticPr fontId="3" type="noConversion"/>
  </si>
  <si>
    <t>SLIP-HT014</t>
    <phoneticPr fontId="3" type="noConversion"/>
  </si>
  <si>
    <t>SLIP-HT015</t>
    <phoneticPr fontId="3" type="noConversion"/>
  </si>
  <si>
    <t>SLIP-HT016</t>
    <phoneticPr fontId="3" type="noConversion"/>
  </si>
  <si>
    <t>SLIP-HT017</t>
    <phoneticPr fontId="3" type="noConversion"/>
  </si>
  <si>
    <t>Back Pack 003(3)</t>
    <phoneticPr fontId="3" type="noConversion"/>
  </si>
  <si>
    <t>Yes</t>
    <phoneticPr fontId="3" type="noConversion"/>
  </si>
  <si>
    <t>Back Pack 003(2)</t>
    <phoneticPr fontId="3" type="noConversion"/>
  </si>
  <si>
    <t>[Endless Love] Fabric Art School Backpack Outdoor Daypack</t>
  </si>
  <si>
    <t>[Funny Life] Fabric Art School Backpack Outdoor Daypack</t>
  </si>
  <si>
    <t>[Happy Trip] Fabric Art School Backpack Outdoor Daypack</t>
  </si>
  <si>
    <t>[Pure Love] Fabric Art School Backpack Outdoor Daypack</t>
  </si>
  <si>
    <t>[Natural Scenery] Fabric Art School Backpack Outdoor Daypack</t>
  </si>
  <si>
    <t>[Unforgetable Day] Fabric Art School Backpack Outdoor Daypack</t>
  </si>
  <si>
    <t>[Naughty Dots] Fabric Art School Backpack Outdoor Daypack</t>
  </si>
  <si>
    <t>[Trendy City] Fabric Art School Backpack Outdoor Daypack</t>
  </si>
  <si>
    <t>[Great Hawaii] Fabric Art School Backpack Outdoor Daypack</t>
  </si>
  <si>
    <t>[Vivid Space] Fabric Art School Backpack Outdoor Daypack</t>
  </si>
  <si>
    <t>[Blue Sky] Fabric Art School Backpack Outdoor Daypack</t>
  </si>
  <si>
    <t>[Training Journey] Fabric Art School Backpack Outdoor Daypack</t>
  </si>
  <si>
    <t>[Lively Red] Fabric Art School Backpack Outdoor Daypack</t>
  </si>
  <si>
    <t>[New Star] Fabric Art School Backpack Outdoor Daypack</t>
  </si>
  <si>
    <t>[Happy Painting] Fabric Art School Backpack Outdoor Daypack</t>
  </si>
  <si>
    <t>[Young Bear] Fabric Art School Backpack Outdoor Daypack</t>
  </si>
  <si>
    <t>[Date with Sun] Fabric Art School Backpack Outdoor Daypack</t>
  </si>
  <si>
    <t>[Romantic Trip] Fabric Art School Backpack Outdoor Daypack</t>
  </si>
  <si>
    <t>[Happy Man] Fabric Art School Backpack Outdoor Daypack</t>
  </si>
  <si>
    <t>[Touching Sun] Fabric Art School Backpack Outdoor Daypack</t>
  </si>
  <si>
    <t>[Cool Star World] Fabric Art School Backpack Outdoor Daypack</t>
  </si>
  <si>
    <t>[Lovely Beard] Fabric Art School Backpack Outdoor Daypack</t>
  </si>
  <si>
    <t>[Keep in Touch] Fabric Art School Backpack Outdoor Daypack</t>
  </si>
  <si>
    <t>[Joyful Picnic] Fabric Art School Backpack Outdoor Daypack</t>
  </si>
  <si>
    <t>[Cheerful Bear] Fabric Art School Backpack Outdoor Daypack</t>
  </si>
  <si>
    <t>[Enjoy Holidays] Fabric Art School Backpack Outdoor Daypack</t>
  </si>
  <si>
    <t>[Global Travel] Fabric Art School Backpack Outdoor Daypack</t>
  </si>
  <si>
    <t>[Happy School Day] Fabric Art School Backpack Outdoor Daypack</t>
  </si>
  <si>
    <t>[Swimming Fish] Fabric Art School Backpack Outdoor Daypack</t>
  </si>
  <si>
    <t>[Bear House] Fabric Art School Backpack Outdoor Daypack</t>
  </si>
  <si>
    <t>[Pink Candy] Fabric Art School Backpack Outdoor Daypack</t>
  </si>
  <si>
    <t>[Cute Fox] Fabric Art School Backpack Outdoor Daypack</t>
  </si>
  <si>
    <t>[Playing with Dog] Fabric Art School Backpack Outdoor Daypack</t>
  </si>
  <si>
    <t>[Forest Girl] Fabric Art School Backpack Outdoor Daypack</t>
  </si>
  <si>
    <t>[Lemon Tree] 3PC Vermicelli-Quilted Patchwork Quilt Set (Full/Queen Size)</t>
  </si>
  <si>
    <t>[The Heart of Abundance] 3PC Vermicelli-Quilted Patchwork Quilt Set (Full/Queen Size)</t>
  </si>
  <si>
    <t>[Soul Soup] 3PC Vermicelli-Quilted Patchwork Quilt Set (Full/Queen Size)</t>
  </si>
  <si>
    <t>[Angels Walk on Through] 3PC Vermicelli-Quilted Patchwork Quilt Set (Full/Queen Size)</t>
  </si>
  <si>
    <t>[Angel Whispers] 3PC Vermicelli-Quilted Patchwork Quilt Set (Full/Queen Size)</t>
  </si>
  <si>
    <t>[Season of Fate] 3PC Vermicelli-Quilted Patchwork Quilt Set (Full/Queen Size)</t>
  </si>
  <si>
    <t>[Colorful Bridge] 3PC Vermicelli-Quilted Patchwork Quilt Set (Full/Queen Size)</t>
  </si>
  <si>
    <t>[Cuckoo's Calling] 3PC Vermicelli-Quilted Patchwork Quilt Set (Full/Queen Size)</t>
  </si>
  <si>
    <t>[Romantic Town] 3PC Vermicelli-Quilted Patchwork Quilt Set (Full/Queen Size)</t>
  </si>
  <si>
    <t>[Mountains Echoed] 3PC Vermicelli-Quilted Patchwork Quilt Set (Full/Queen Size)</t>
  </si>
  <si>
    <t>[Chic Cookie] 3PC Vermicelli-Quilted Patchwork Quilt Set (Full/Queen Size)</t>
  </si>
  <si>
    <t>[Piano Solo] 3PC Vermicelli-Quilted Patchwork Quilt Set (Full/Queen Size)</t>
  </si>
  <si>
    <t>[Wonder Trip] 3PC Vermicelli-Quilted Patchwork Quilt Set (Full/Queen Size)</t>
  </si>
  <si>
    <t>[Indescribable Night] 3PC Vermicelli-Quilted Patchwork Quilt Set (Full/Queen Size)</t>
  </si>
  <si>
    <t>[Eyes of Truth] 3PC Vermicelli-Quilted Patchwork Quilt Set (Full/Queen Size)</t>
  </si>
  <si>
    <t>[Peace of Mind] 3PC Vermicelli-Quilted Patchwork Quilt Set (Full/Queen Size)</t>
  </si>
  <si>
    <t>[Cross Of Changes ] 3PC Vermicelli-Quilted Patchwork Quilt Set (Full/Queen Size)</t>
  </si>
  <si>
    <t>[Dream Catcher] 3PC Vermicelli-Quilted Patchwork Quilt Set (Full/Queen Size)</t>
  </si>
  <si>
    <t>[Distant Letter] 3PC Vermicelli-Quilted Patchwork Quilt Set (Full/Queen Size)</t>
  </si>
  <si>
    <t>[Endless Horizon] 3PC Vermicelli-Quilted Patchwork Quilt Set (Full/Queen Size)</t>
  </si>
  <si>
    <t>[Secrets Of Life] 3PC Vermicelli-Quilted Patchwork Quilt Set (Full/Queen Size)</t>
  </si>
  <si>
    <t>[Road to Dream] 3PC Vermicelli-Quilted Patchwork Quilt Set (Full/Queen Size)</t>
  </si>
  <si>
    <t>[Night in Forest] 3PC Vermicelli-Quilted Patchwork Quilt Set (Full/Queen Size)</t>
  </si>
  <si>
    <t>[Dynamic Piano] 3PC Vermicelli-Quilted Patchwork Quilt Set (Full/Queen Size)</t>
  </si>
  <si>
    <t>[Enchanted Garden] 3PC Vermicelli-Quilted Patchwork Quilt Set (Full/Queen Size)</t>
  </si>
  <si>
    <t>[Tasty Dessert] 3PC Vermicelli-Quilted Patchwork Quilt Set (Full/Queen Size)</t>
  </si>
  <si>
    <t>[Fatal Attraction] 3PC Vermicelli-Quilted Patchwork Quilt Set (Full/Queen Size)</t>
  </si>
  <si>
    <t>[City Temptation] 3PC Vermicelli-Quilted Patchwork Quilt Set (Full/Queen Size)</t>
  </si>
  <si>
    <t>[Tropical Storm] 3PC Vermicelli-Quilted Patchwork Quilt Set (Full/Queen Size)</t>
  </si>
  <si>
    <t>[Knight] 3PC Vermicelli-Quilted Patchwork Quilt Set (Full/Queen Size)</t>
  </si>
  <si>
    <t>[Love in Sunlight] 3PC Vermicelli-Quilted Patchwork Quilt Set (Full/Queen Size)</t>
  </si>
  <si>
    <t>[Engagement] 3PC Vermicelli-Quilted Patchwork Quilt Set (Full/Queen Size)</t>
  </si>
  <si>
    <t>[Eternal Love] 3PC Vermicelli-Quilted Patchwork Quilt Set (Full/Queen Size)</t>
  </si>
  <si>
    <t>[Butterfly's Color] 3PC Vermicelli-Quilted Patchwork Quilt Set (Full/Queen Size)</t>
  </si>
  <si>
    <t>[Butterfly's Party] 3PC Vermicelli-Quilted Patchwork Quilt Set (Full/Queen Size)</t>
  </si>
  <si>
    <t>[Trust in Love] 3PC Vermicelli-Quilted Patchwork Quilt Set (Full/Queen Size)</t>
  </si>
  <si>
    <t>[By the Sea] 3PC Vermicelli-Quilted Patchwork Quilt Set (Full/Queen Size)</t>
  </si>
  <si>
    <t>[Time Chain] 3PC Vermicelli-Quilted Patchwork Quilt Set (Full/Queen Size)</t>
  </si>
  <si>
    <t>[My Way] 3PC Vermicelli-Quilted Patchwork Quilt Set (Full/Queen Size)</t>
  </si>
  <si>
    <t>[The Thousand and One Nights] 3PC Vermicelli-Quilted Patchwork Quilt Set (Full/Queen Size)</t>
  </si>
  <si>
    <t>[Della Travels] 3PC Vermicelli-Quilted Patchwork Quilt Set (Full/Queen Size)</t>
  </si>
  <si>
    <t>[Light Music] 3PC Vermicelli-Quilted Patchwork Quilt Set (Full/Queen Size)</t>
  </si>
  <si>
    <t>[Lost in the Dream ] 3PC Vermicelli-Quilted Patchwork Quilt Set (Full/Queen Size)</t>
  </si>
  <si>
    <t>[May Flower] 3PC Vermicelli-Quilted Patchwork Quilt Set (Full/Queen Size)</t>
  </si>
  <si>
    <t>[Tender Night] 3PC Vermicelli-Quilted Patchwork Quilt Set (Full/Queen Size)</t>
  </si>
  <si>
    <t>[Bird of Paradise] 3PC Vermicelli-Quilted Patchwork Quilt Set (Full/Queen Size)</t>
  </si>
  <si>
    <t>[September Affair] 3PC Vermicelli-Quilted Patchwork Quilt Set (Full/Queen Size)</t>
  </si>
  <si>
    <t>[Flying in the Wind] 3PC Vermicelli-Quilted Patchwork Quilt Set (Full/Queen Size)</t>
  </si>
  <si>
    <t>[Polestar] 3PC Vermicelli-Quilted Patchwork Quilt Set (Full/Queen Size)</t>
  </si>
  <si>
    <t>[Seak Love] 3PC Vermicelli-Quilted Patchwork Quilt Set (Full/Queen Size)</t>
  </si>
  <si>
    <t>[Sahara's Story] 3PC Vermicelli-Quilted Patchwork Quilt Set (Full/Queen Size)</t>
  </si>
  <si>
    <t>[Night on Bald Mountain] 3PC Vermicelli-Quilted Patchwork Quilt Set (Full/Queen Size)</t>
  </si>
  <si>
    <t>[Magic Maze] 3PC Vermicelli-Quilted Patchwork Quilt Set (Full/Queen Size)</t>
  </si>
  <si>
    <t>[Barefoot Angel ] 3PC Vermicelli-Quilted Patchwork Quilt Set (Full/Queen Size)</t>
  </si>
  <si>
    <t>[Past Faded] 3PC Vermicelli-Quilted Patchwork Quilt Set (Full/Queen Size)</t>
  </si>
  <si>
    <t>[Rain Season] 3PC Vermicelli-Quilted Patchwork Quilt Set (Full/Queen Size)</t>
  </si>
  <si>
    <t>[Summer Sorrow] 3PC Vermicelli-Quilted Patchwork Quilt Set (Full/Queen Size)</t>
  </si>
  <si>
    <t>[Last Winter] 3PC Vermicelli-Quilted Patchwork Quilt Set (Full/Queen Size)</t>
  </si>
  <si>
    <t>[Olive] 3PC Vermicelli-Quilted Patchwork Quilt Set (Full/Queen Size)</t>
  </si>
  <si>
    <t>[Time and Tide] 3PC Vermicelli-Quilted Patchwork Quilt Set (Full/Queen Size)</t>
  </si>
  <si>
    <t>[Cry Wolf] 3PC Vermicelli-Quilted Patchwork Quilt Set (Full/Queen Size)</t>
  </si>
  <si>
    <t>[Happy Paradise] 3PC Vermicelli-Quilted Patchwork Quilt Set (Full/Queen Size)</t>
  </si>
  <si>
    <t>[Caprice] 3PC Vermicelli-Quilted Patchwork Quilt Set (Full/Queen Size)</t>
  </si>
  <si>
    <t>[Friendly Panada] Bolster Decorative Cushion Throw Pillow Blanket</t>
  </si>
  <si>
    <t>[Rainbow Rabbit] Bolster Decorative Back Cushion Throw Pillow Bedrest</t>
  </si>
  <si>
    <t>[Cute Pet] Bolster Decorative Back Cushion Throw Pillow</t>
  </si>
  <si>
    <t>[Aries] Bolster Decorative Back Cushion Throw Pillow</t>
  </si>
  <si>
    <t>[Taurus] Bolster Decorative Back Cushion Throw Pillow</t>
  </si>
  <si>
    <t>[Virgo] Bolster Decorative Back Cushion Throw Pillow</t>
  </si>
  <si>
    <t>[Cancer] Bolster Decorative Back Cushion Throw Pillow</t>
  </si>
  <si>
    <t>[Capricorn] Bolster Decorative Back Cushion Throw Pillow</t>
  </si>
  <si>
    <t>[Sagittarius] Bolster Decorative Back Cushion Throw Pillow</t>
  </si>
  <si>
    <t>[Leo] Bolster Decorative Back Cushion Throw Pillow</t>
  </si>
  <si>
    <t>[Pisces] Bolster Decorative Back Cushion Throw Pillow</t>
  </si>
  <si>
    <t>[Gemini] Bolster Decorative Back Cushion Throw Pillow</t>
  </si>
  <si>
    <t>[Libra] Bolster Decorative Back Cushion Throw Pillow</t>
  </si>
  <si>
    <t>[Aquarius] Bolster Decorative Back Cushion Throw Pillow</t>
  </si>
  <si>
    <t>[Scorpio] Bolster Decorative Back Cushion Throw Pillow</t>
  </si>
  <si>
    <t>[Warm Bear] Bolster Decorative Back Cushion Throw Pillow</t>
  </si>
  <si>
    <t>[Lovely Bee] Bolster Decorative Back Cushion Throw Pillow</t>
  </si>
  <si>
    <t>[Smart Panada] Bolster Decorative Back Cushion Throw Pillow</t>
  </si>
  <si>
    <t>[Pink Strawberry] Bolster Decorative Back Cushion Throw Pillow</t>
  </si>
  <si>
    <t>[Happy Whale] Bolster Decorative Back Cushion Throw Pillow</t>
  </si>
  <si>
    <t>[Vivid Panada] Bolster Decorative Back Cushion Throw Pillow</t>
  </si>
  <si>
    <t>[Loving Bear] Bolster Decorative Back Cushion Throw Pillow</t>
  </si>
  <si>
    <t>[Little Monkey] Bolster Decorative Back Cushion Throw Pillow</t>
  </si>
  <si>
    <t>[Tasty Butter] Bolster Decorative Back Cushion Throw Pillow</t>
  </si>
  <si>
    <t>[Cate Party] Bolster Decorative Back Cushion Throw Pillow</t>
  </si>
  <si>
    <t>[Shy Rabbit] Bolster Decorative Back Cushion Throw Pillow</t>
  </si>
  <si>
    <t>[Smily Cloud] Bolster Decorative Back Cushion Throw Pillow</t>
  </si>
  <si>
    <t>[Sea Horse] Bolster Decorative Back Cushion Throw Pillow</t>
  </si>
  <si>
    <t>[Kind Panada] Bolster Decorative Back Cushion Throw Pillow</t>
  </si>
  <si>
    <t>[Striped Bear] Bolster Decorative Back Cushion Throw Pillow</t>
  </si>
  <si>
    <t>[Little Giraffe] Bolster Decorative Back Cushion Throw Pillow</t>
  </si>
  <si>
    <t>[Blue Owl] Bolster Decorative Back Cushion Throw Pillow</t>
  </si>
  <si>
    <t>[Panada Baby] Bolster Decorative Back Cushion Throw Pillow</t>
  </si>
  <si>
    <t xml:space="preserve"> </t>
    <phoneticPr fontId="3" type="noConversion"/>
  </si>
  <si>
    <t>Happiness Blossom - Wall Decals Stickers Appliques Home Décor</t>
  </si>
  <si>
    <t>Lotus Just Buds - Wall Decals Stickers Appliques Home Décor</t>
  </si>
  <si>
    <t>Butterfly Blossom and Grass - Wall Decals Stickers Appliques Home Décor</t>
  </si>
  <si>
    <t>Elegant Miss Lotus - Wall Decals Stickers Appliques Home Décor</t>
  </si>
  <si>
    <t>Active Butterfly and Warmth Of Tulips - Wall Decals Stickers Appliques Home Décor</t>
  </si>
  <si>
    <t>Cute Alphabet - Wall Decals Stickers Appliques Home Décor</t>
  </si>
  <si>
    <t>Cozy Lavender - Wall Decals Stickers Appliques Home Décor</t>
  </si>
  <si>
    <t>Sea World - Wall Decals Stickers Appliques Home Décor</t>
  </si>
  <si>
    <t>Rain of Petals - Wall Decals Stickers Appliques Home Décor</t>
  </si>
  <si>
    <t>Vivid Spring Flowerlet - Wall Decals Stickers Appliques Home Décor</t>
  </si>
  <si>
    <t>Flowers Wonderland - Wall Decals Stickers Appliques Home Décor</t>
  </si>
  <si>
    <t>Flower Boiling in the wind - Wall Decals Stickers Appliques Home Décor</t>
  </si>
  <si>
    <t>Butterfly Echoes In Blossom - Wall Decals Stickers Appliques Home Décor</t>
  </si>
  <si>
    <t>Vivid Butterfly and Fresh Grass - Wall Decals Stickers Appliques Home Décor</t>
  </si>
  <si>
    <t>Colorful Butterfly and Blooming Flowers - Wall Decals Stickers Appliques Home Décor</t>
  </si>
  <si>
    <t>Hot-Air Balloon Party- Wall Decals Stickers Appliques Home Décor</t>
  </si>
  <si>
    <t>Butterfly's Love For Tulips - Wall Decals Stickers Appliques Home Décor</t>
  </si>
  <si>
    <t>Flower Faery Thoughts - Wall Decals Stickers Appliques Home Décor</t>
  </si>
  <si>
    <t>Freedomlan - Wall Decals Stickers Appliques Home Décor</t>
  </si>
  <si>
    <t>Showy Flower - Wall Decals Stickers Appliques Home Décor</t>
  </si>
  <si>
    <t>Geminate Flower - Wall Decals Stickers Appliques Home Décor</t>
  </si>
  <si>
    <t>Windmill Country - Wall Decals Stickers Appliques Home Décor</t>
  </si>
  <si>
    <t>Carnation's Dream - Wall Decals Stickers Appliques Home Décor</t>
  </si>
  <si>
    <t>Vintage Blossom - Wall Decals Stickers Appliques Home Décor</t>
  </si>
  <si>
    <t>Gardeners - Wall Decals Stickers Appliques Home Décor</t>
  </si>
  <si>
    <t>Elegant Floral - Wall Decals Stickers Appliques Home Décor</t>
  </si>
  <si>
    <t>Sunny Cow - Wall Decals Stickers Appliques Home Décor</t>
  </si>
  <si>
    <t>Photo Frame - Wall Decals Stickers Appliques Home Décor</t>
  </si>
  <si>
    <t>Flower Curtain - Wall Decals Stickers Appliques Home Décor</t>
  </si>
  <si>
    <t>Gentle Tulips - Wall Decals Stickers Appliques Home Décor</t>
  </si>
  <si>
    <t>Enthusiasm Of Tulips - Wall Decals Stickers Appliques Home Décor</t>
  </si>
  <si>
    <t>Bee's Garden - Wall Decals Stickers Appliques Home Décor</t>
  </si>
  <si>
    <t>Animals' Party - Wall Decals Stickers Appliques Home Décor</t>
  </si>
  <si>
    <t>Fruits and Vegetable - Wall Decals Stickers Appliques Home Décor</t>
  </si>
  <si>
    <t>Yellow Duck - Wall Decals Stickers Appliques Home Décor</t>
  </si>
  <si>
    <t>The Scene Of Window Outside - Wall Decals Stickers Appliques Home Décor</t>
  </si>
  <si>
    <t>Dance Of Butterflies - Wall Decals Stickers Appliques Home Décor</t>
  </si>
  <si>
    <t>Circus Troup - Wall Decals Stickers Appliques Home Décor</t>
  </si>
  <si>
    <t>Flowers And Pushcart - Wall Decals Stickers Appliques Home Décor</t>
  </si>
  <si>
    <t>Sunny Blossom - Wall Decals Stickers Appliques Home Décor</t>
  </si>
  <si>
    <t>Chick's Gardern - Wall Decals Stickers Appliques Home Décor</t>
  </si>
  <si>
    <t>Lavender - Wall Decals Stickers Appliques Home Décor</t>
  </si>
  <si>
    <t>Flowers And Rattan - Wall Decals Stickers Appliques Home Décor</t>
  </si>
  <si>
    <t>Cute Animals - Wall Decals Stickers Appliques Home Décor</t>
  </si>
  <si>
    <t>Birds And Branch - Wall Decals Stickers Appliques Home Décor</t>
  </si>
  <si>
    <t>Happy Apple Tree - Wall Decals Stickers Appliques Home Décor</t>
  </si>
  <si>
    <t>My Garden - Wall Decals Stickers Appliques Home Décor</t>
  </si>
  <si>
    <t>Classic Tree - Wall Decals Stickers Appliques Home Décor</t>
  </si>
  <si>
    <t>Little Cute Cat - Wall Decals Stickers Appliques Home Décor</t>
  </si>
  <si>
    <t>Butterfly And Flowers - Wall Decals Stickers Appliques Home Décor</t>
  </si>
  <si>
    <t>Enormous Flowers- Wall Decals Stickers Appliques Home Décor</t>
  </si>
  <si>
    <t>Animals' Alphabet - Wall Decals Stickers Appliques Home Décor</t>
  </si>
  <si>
    <t>Chinese Painting - Wall Decals Stickers Appliques Home Décor</t>
  </si>
  <si>
    <t>Album's Tree - Wall Decals Stickers Appliques Home Décor</t>
  </si>
  <si>
    <t>Panda And Bamboo - Wall Decals Stickers Appliques Home Décor</t>
  </si>
  <si>
    <t>Our Tree - Wall Decals Stickers Appliques Home Décor</t>
  </si>
  <si>
    <t>Windmill And Garden - Wall Decals Stickers Appliques Home Décor</t>
  </si>
  <si>
    <t>Giraffe And Bee - Wall Decals Stickers Appliques Home Décor</t>
  </si>
  <si>
    <t>Back To School - Wall Decals Stickers Appliques Home Décor</t>
  </si>
  <si>
    <t>Grace Floral- Wall Decals Stickers Appliques Home Décor</t>
  </si>
  <si>
    <t>A Plum with Him - Wall Decals Stickers Appliques Home Décor</t>
  </si>
  <si>
    <t>Aeroplane And Hot Balloon- Wall Decals Stickers Appliques Home Décor</t>
  </si>
  <si>
    <t>Wire Rack - Wall Decals Stickers Appliques Home Décor</t>
  </si>
  <si>
    <t>Timbered Twig - Wall Decals Stickers Appliques Home Décor</t>
  </si>
  <si>
    <t>Giraffe's Family- Wall Decals Stickers Appliques Home Décor</t>
  </si>
  <si>
    <t>Hope Tree - Wall Decals Stickers Appliques Home Décor</t>
  </si>
  <si>
    <t>Green Curtain - Wall Decals Stickers Appliques Home Décor</t>
  </si>
  <si>
    <t>Monkey And Hot Balloon - Wall Decals Stickers Appliques Home Décor</t>
  </si>
  <si>
    <t>Little Garden - Wall Decals Stickers Appliques Home Décor</t>
  </si>
  <si>
    <t>Pot Culture - Wall Decals Stickers Appliques Home Décor</t>
  </si>
  <si>
    <t>Abstract Flower  - Wall Decals Stickers Appliques Home Décor</t>
  </si>
  <si>
    <t>Photo Collection Tree - Wall Decals Stickers Appliques Home Décor</t>
  </si>
  <si>
    <t>Animals' New Friends - Wall Decals Stickers Appliques Home Décor</t>
  </si>
  <si>
    <t>Ocean Trip - Wall Decals Stickers Appliques Home Décor</t>
  </si>
  <si>
    <t>Ball Collection - Wall Decals Stickers Appliques Home Décor</t>
  </si>
  <si>
    <t>Aromatic Floral - Wall Decals Stickers Appliques Home Décor</t>
  </si>
  <si>
    <t>Elephant's Ship - Wall Decals Stickers Appliques Home Décor</t>
  </si>
  <si>
    <t>Hand painted Floral - Wall Decals Stickers Appliques Home Décor</t>
  </si>
  <si>
    <t>Colorful Flower Party - Wall Decals Stickers Appliques Home Décor</t>
  </si>
  <si>
    <t>Cartoon House Collection - Wall Decals Stickers Appliques Home Décor</t>
  </si>
  <si>
    <t>Grace Flower and Butterfly - Wall Decals Stickers Appliques Home Décor</t>
  </si>
  <si>
    <t>Trucks Collection - Wall Decals Stickers Appliques Home Décor</t>
  </si>
  <si>
    <t>Dreamlike Floral - Wall Decals Stickers Appliques Home Décor</t>
  </si>
  <si>
    <t>Rotation Of The Notes - Wall Decals Stickers Appliques Home Décor</t>
  </si>
  <si>
    <t>Intellectual Plant - Wall Decals Stickers Appliques Home Décor</t>
  </si>
  <si>
    <t>Green World - Wall Decals Stickers Appliques Home Décor</t>
  </si>
  <si>
    <t>Attractive Lotus - Wall Decals Stickers Appliques Home Décor</t>
  </si>
  <si>
    <t>Magical Aquarium - Wall Decals Stickers Appliques Home Décor</t>
  </si>
  <si>
    <t>Art Flowers - Wall Decals Stickers Appliques Home Décor</t>
  </si>
  <si>
    <t xml:space="preserve"> </t>
    <phoneticPr fontId="3" type="noConversion"/>
  </si>
  <si>
    <t>[Enthusiasm Art] Cotton 3PC Vermicelli-Quilted Plaid Printed Patchwork Quilt Set (Full/Queen Size)</t>
  </si>
  <si>
    <t>[Glam Princess] Cotton 3PC Vermicelli-Quilted Floral Printed Quilt Set (Full/Queen Size)</t>
  </si>
  <si>
    <t>[Time Jumper] Cotton 3PC Vermicelli-Quilted Floral Printed Quilt Set (Full/Queen Size)</t>
  </si>
  <si>
    <t>[Elegant Stripe] Cotton 3PC Vermicelli-Quilted Striped Quilt Set (Full/Queen Size)</t>
  </si>
  <si>
    <t>[Natural Grace] Cotton 3PC Vermicelli-Quilted Plaid Patchwork Quilt Set (Full/Queen Size)</t>
  </si>
  <si>
    <t>[Enthusiasm Waltz] Cotton 3PC Vermicelli-Quilted Plaid Patchwork Quilt Set (Full/Queen Size)</t>
  </si>
  <si>
    <t>[Song of Sunset] Cotton 3PC Vermicelli-Quilted Printed Plaid Quilt Set (Full/Queen Size)</t>
  </si>
  <si>
    <t>[Burning Flame] Cotton 3PC Vermicelli-Quilted Striped Patchwork Quilt Set (Full/Queen Size)</t>
  </si>
  <si>
    <t>[Free Fantasia] Cotton 3PC Vermicelli-Quilted Striped Patchwork Quilt Set (Full/Queen Size)</t>
  </si>
  <si>
    <t>[Springtime Hills] Cotton 3PC Vermicelli-Quilted Floral Patchwork Quilt Set (Full/Queen Size)</t>
  </si>
  <si>
    <t>[Antique Beauty] Cotton 3PC Vermicelli-Quilted Polka Dot Patchwork Quilt Set (Full/Queen Size)</t>
  </si>
  <si>
    <t>[Ladyhood] Cotton 3PC Vermicelli-Quilted Striped Patchwork Quilt Set (Full/Queen Size)</t>
  </si>
  <si>
    <t>[Indifferent] Cotton 3PC Vermicelli-Quilted Striped Patchwork Quilt Set (Full/Queen Size)</t>
  </si>
  <si>
    <t>[Plaided World] Cotton 3PC Vermicelli-Quilted Plaid Patchwork Quilt Set (Full/Queen Size)</t>
  </si>
  <si>
    <t>[Memories Off] Cotton 3PC Vermicelli-Quilted Striped Patchwork Quilt Set (Full/Queen Size)</t>
  </si>
  <si>
    <t>[Winter Light] Cotton 3PC Vermicelli-Quilted Polka Dot Patchwork Quilt Set (Full/Queen Size)</t>
  </si>
  <si>
    <t>[Colorful Rainbow] Cotton 3PC Vermicelli-Quilted Polka Dot Patchwork Quilt Set (Full/Queen Size)</t>
  </si>
  <si>
    <t>[Garden City] Cotton 3PC Vermicelli-Quilted Striped Patchwork Quilt Set (Full/Queen Size)</t>
  </si>
  <si>
    <t>[Parfait-Amour] Cotton 3PC Vermicelli-Quilted Polka Dot Patchwork Quilt Set (Full/Queen Size)</t>
  </si>
  <si>
    <t>[Immortal Forever] Cotton 3PC Vermicelli-Quilted Patchwork Quilt Set (Full/Queen Size)</t>
  </si>
  <si>
    <t>[Someone Like You] Cotton 3PC Vermicelli-Quilted Floral Patchwork Quilt Set (Full/Queen Size)</t>
  </si>
  <si>
    <t>[Dim light] Cotton 3PC Vermicelli-Quilted Plaid Patchwork Quilt Set (Full/Queen Size)</t>
  </si>
  <si>
    <t>[Shibumi] Cotton 3PC Vermicelli-Quilted Floral Patchwork Quilt Set (Full/Queen Size)</t>
  </si>
  <si>
    <t>[Start My Youth] Cotton 3PC Vermicelli-Quilted Striped Patchwork Quilt Set (Full/Queen Size)</t>
  </si>
  <si>
    <t>[My Childhood] Cotton 3PC Vermicelli-Quilted Striped Patchwork Quilt Set (Full/Queen Size)</t>
  </si>
  <si>
    <t>[Mio Dolce Sogno] Cotton 3PC Vermicelli-Quilted Striped Patchwork Quilt Set (Full/Queen Size)</t>
  </si>
  <si>
    <t>[Eranthe] 100% Cotton 3PC Floral Vermicelli-Quilted Patchwork Quilt Set (Full/Queen Size)</t>
  </si>
  <si>
    <t>[Flowering Vines] Cotton 3PC Vermicelli-Quilted Patchwork Quilt Set (Full/Queen Size)</t>
  </si>
  <si>
    <t>[Round Midnight] Cotton 3PC Vermicelli-Quilted Patchwork Quilt Set (Full/Queen Size)</t>
  </si>
  <si>
    <t>[Fantasia Original] Cotton 3PC Vermicelli-Quilted Patchwork Quilt Set (Full/Queen Size)</t>
  </si>
  <si>
    <t>[Night Falls] Cotton 3PC Vermicelli-Quilted Floral Patchwork Quilt Set (Full/Queen Size)</t>
  </si>
  <si>
    <t>[I Believe] Cotton 3PC Vermicelli-Quilted Floral Patchwork Quilt Set (Full/Queen Size)</t>
  </si>
  <si>
    <t>[Bridge To Terabithia] Cotton 3PC Vermicelli-Quilted Floral Patchwork Quilt Set (Full/Queen Size)</t>
  </si>
  <si>
    <t>[Rural Sky] Cotton 3PC Vermicelli-Quilted Floral Patchwork Quilt Set (Full/Queen Size)</t>
  </si>
  <si>
    <t>[Autumn in Countryside] Cotton 3PC Vermicelli-Quilted Patchwork Quilt Set (Full/Queen Size)</t>
  </si>
  <si>
    <t>[Foliflora] Cotton 3PC Vermicelli-Quilted Patchwork Quilt Set (Full/Queen Size)</t>
  </si>
  <si>
    <t>[Harvest Season] Cotton 3PC Vermicelli-Quilted Patchwork Quilt Set (Full/Queen Size)</t>
  </si>
  <si>
    <t>[Colorful Dots] Cotton 3PC Vermicelli-Quilted Dots Patchwork Quilt Set (Full/Queen Size)</t>
  </si>
  <si>
    <t>[Twilight Time] Cotton 3PC Vermicelli-Quilted Patchwork Quilt Set (Full/Queen Size)</t>
  </si>
  <si>
    <t>[Noble Garden] Cotton 3PC Vermicelli-Quilted Patchwork Quilt Set (Full/Queen Size)</t>
  </si>
  <si>
    <t>[Princess Dreams] Cotton 3PC Vermicelli-Quilted Patchwork Quilt Set (Full/Queen Size)</t>
  </si>
  <si>
    <t>[Danube Waves] Cotton 3PC Vermicelli-Quilted Patchwork Quilt Set (Full/Queen Size)</t>
  </si>
  <si>
    <t>[Star in My Heart] Cotton 3PC Vermicelli-Quilted Patchwork Quilt Set (Full/Queen Size)</t>
  </si>
  <si>
    <t>[Vintga Style] Cotton 3PC Vermicelli-Quilted Patchwork Quilt Set (Full/Queen Size)</t>
  </si>
  <si>
    <t>[Snowflakes Fall] Cotton 3PC Vermicelli-Quilted Patchwork Quilt Set (Full/Queen Size)</t>
  </si>
  <si>
    <t>[Heavenly Creatures] Cotton 3PC Vermicelli-Quilted Patchwork Quilt Set (Full/Queen Size)</t>
  </si>
  <si>
    <t>[The Flowery Ocean] Cotton 3PC Vermicelli-Quilted Patchwork Quilt Set (Full/Queen Size)</t>
  </si>
  <si>
    <t>[Astral] Cotton 3PC Vermicelli-Quilted Patchwork Quilt Set (Full/Queen Size)</t>
  </si>
  <si>
    <t>[Newlyweds2] Cotton 3PC Vermicelli-Quilted Patchwork Quilt Set (Full/Queen Size)</t>
  </si>
  <si>
    <t>[Traumes Wirren] Cotton 3PC Vermicelli-Quilted Patchwork Quilt Set (Full/Queen Size)</t>
  </si>
  <si>
    <t>BP-HT008-LIBR</t>
    <phoneticPr fontId="3" type="noConversion"/>
  </si>
  <si>
    <t>Remark</t>
    <phoneticPr fontId="3" type="noConversion"/>
  </si>
  <si>
    <t>DP-HT013-LIBR</t>
    <phoneticPr fontId="3" type="noConversion"/>
  </si>
  <si>
    <t>Remark</t>
    <phoneticPr fontId="3" type="noConversion"/>
  </si>
  <si>
    <t>The wrong SKU tags "DP-HT013-CIBR" were marked on the items.</t>
    <phoneticPr fontId="3" type="noConversion"/>
  </si>
  <si>
    <t>The wrong SKU tags "BP-HT008-CIBR" were marked on the items.</t>
    <phoneticPr fontId="3" type="noConversion"/>
  </si>
  <si>
    <t>Wall Sticker 008(19)</t>
  </si>
  <si>
    <t>17.7×23.6</t>
  </si>
  <si>
    <t>M</t>
  </si>
  <si>
    <t>nanchi</t>
  </si>
  <si>
    <t>Yes</t>
  </si>
  <si>
    <t>19.6×27.5</t>
  </si>
  <si>
    <t>L</t>
  </si>
  <si>
    <t>Remark</t>
  </si>
  <si>
    <t>This item is similar to HEMU-JM-7094.The pattern of HEMU-AY-9005 and HEMU-JM-7094 are same,but the color of them is a little different.</t>
  </si>
  <si>
    <t>The wrong SKU tags "HEMU-AY-922" were marked on the items by mistake.</t>
  </si>
  <si>
    <t>This item is similar to HEMU-AY-9055.</t>
    <phoneticPr fontId="3" type="noConversion"/>
  </si>
  <si>
    <t>[lucky Fairy] Neck Cushion / Neck Pad  (12 by 12 inches)</t>
  </si>
  <si>
    <t>[Angle Love] Neck Cushion / Neck Pad  (12 by 12 inches)</t>
  </si>
  <si>
    <t>[Big Smile] Neck Cushion / Neck Pad  (12 by 12 inches)</t>
  </si>
  <si>
    <t>[Kiss Me] Neck Cushion / Neck Pad  (12 by 12 inches)</t>
  </si>
  <si>
    <t>[Plains Zebra] Neck Cushion / Neck Pad  (12 by 12 inches)</t>
  </si>
  <si>
    <t>[Pink Strawberry] Neck Cushion / Neck Pad  (12 by 12 inches)</t>
  </si>
  <si>
    <t>[Lucky Panda] Neck Cushion / Neck Pad  (12 by 12 inches)</t>
  </si>
  <si>
    <t>[Lucky Bear] Neck Cushion / Neck Pad  (12 by 12 inches)</t>
  </si>
  <si>
    <t>[Funny Panda] Neck Cushion / Neck Pad  (12 by 12 inches)</t>
  </si>
  <si>
    <t>[Lucky Rabbit] Neck Cushion / Neck Pad  (12 by 12 inches)</t>
  </si>
  <si>
    <t>[Snow Bear] Neck Cushion / Neck Pad  (12 by 12 inches)</t>
  </si>
  <si>
    <t>[Perfect Girl] Stylish Khaki Double Handle Leatherette Satchel Bag Handbag Purse</t>
  </si>
  <si>
    <t>[Special Temptation] Stylish Black Double Handle Leatherette Bag Handbag Purse w/Tassels</t>
  </si>
  <si>
    <t>[Dream Life] Charm Griege Leatherette Double Handle Handbag Shoulder Bag Satchel Bag Purse</t>
  </si>
  <si>
    <t>[Night Magics] Stylish Black Double Handle Leatherette Bag Handbag Purse w/Tassels</t>
  </si>
  <si>
    <t>[Romantic White] White Leatherette Handbag Shoulder Bag Satchel Bag Purse</t>
  </si>
  <si>
    <t>[Silent Love] Stylish Black Double Handle Leatherette Bag Handbag Purse w/Tassels</t>
  </si>
  <si>
    <t>[Quietly Elegant] Charm Griege Leatherette Double Handle Handbag Shoulder Bag Satchel Bag Purse</t>
  </si>
  <si>
    <t>[Lady Temptation] Stylish Khaki Double Handle Leatherette Satchel Bag Handbag Purse</t>
  </si>
  <si>
    <t xml:space="preserve">[Pink Lady] Fashion Double Handle Leatherette Satchel Bag Handbag Purse </t>
  </si>
  <si>
    <t>[Hot Lady] Hot Double Handle Leatherette Satchel Bag Handbag Purse</t>
  </si>
  <si>
    <t xml:space="preserve">[Fervent Love] Fashion Double Handle Leatherette Satchel Bag Handbag Purse </t>
  </si>
  <si>
    <t xml:space="preserve">[Dolce Love] Fashion Double Handle Leatherette Satchel Bag Handbag Purse </t>
  </si>
  <si>
    <t>[Luxurious Journey] Stylish Black Double Handle Leatherette Bag Handbag Purse w/Tassels</t>
  </si>
  <si>
    <t>[Luxurious Love] Stylish Black Double Handle Leatherette Bag Handbag Purse w/Tassels</t>
  </si>
  <si>
    <t>[Confident Love] Stylish Brown Double Handle Leatherette Bag Handbag Purse w/Tassels</t>
  </si>
  <si>
    <t>[Blue Danube] Fantasy Blue Double Handle Satchel Bag Handbag w/Shoulder Strap</t>
  </si>
  <si>
    <t>[Impressive Gray] Beautiful Gray Double Handle Leatherette Satchel Bag Handbag Purse Casual Styling</t>
  </si>
  <si>
    <t>[Dynamic Leopard ] Leopard Fur Leatherette Double Handle Satchel Bag Handbag Purse</t>
  </si>
  <si>
    <t>[Night charm] Stylish Black Double Handle Leatherette Bag Handbag Purse w/Tassels</t>
  </si>
  <si>
    <t>[Deep Love] Stylish Red Leatherette Double Handle Satchel Bag Handbag Purse</t>
  </si>
  <si>
    <t>[Pure Love] Stylish White Leatherette Double Handle Satchel Bag Handbag Purse</t>
  </si>
  <si>
    <t>[Natural White] Stylish White Double Handle Leatherette Bag Handbag Purse w/Tassels</t>
  </si>
  <si>
    <t>[Sentimental Beauty] Stylish Black Double Handle Leatherette Bag Handbag Purse w/Tassels</t>
  </si>
  <si>
    <t xml:space="preserve">[Ardent Love] Fashion Double Handle Leatherette Satchel Bag Handbag Purse </t>
  </si>
  <si>
    <t>[Desert Isle] Leopard Fur Leatherette Double Handle Satchel Bag Handbag Purse</t>
  </si>
  <si>
    <t>[Special Day] Stylish Orange Double Handle Leatherette Bag Handbag Purse w/Tassels</t>
  </si>
  <si>
    <t>[Lonely Dian] Leopard Fur Leatherette Double Handle Satchel Bag Handbag Purse</t>
  </si>
  <si>
    <t>[Real Love] Stylish Yellow Double Handle Leatherette Bag Handbag Purse w/Tassels</t>
  </si>
  <si>
    <t>[Rare Love] Stylish White Double Handle Leatherette Bag Handbag Purse w/Tassels</t>
  </si>
  <si>
    <t>[Black Forest] Stylish Black Double Handle Leatherette Bag Handbag Purse w/Tassels</t>
  </si>
  <si>
    <t>[Broken Dreams] Stylish Black Double Handle Leatherette Bag Handbag Purse w/Tassels</t>
  </si>
  <si>
    <t>[Only You] Stylish Black Double Handle Leatherette Bag Handbag Purse w/Tassels</t>
  </si>
  <si>
    <t>[Fantastic Baby] Stylish Black Double Handle Leatherette Bag Handbag Purse w/Tassels</t>
  </si>
  <si>
    <t>[My Love] Stylish Black Double Handle Leatherette Bag Handbag Purse w/Tassels</t>
  </si>
  <si>
    <t>[Private Love] Stylish Camel Double Handle Leatherette Bag Handbag Purse w/Tassels</t>
  </si>
  <si>
    <t>[My Way] Leopard Fur Leatherette Double Handle Satchel Bag Handbag Purse</t>
  </si>
  <si>
    <t>[Remember Love] Stylish Khaki Double Handle Leatherette Satchel Bag Handbag Purse</t>
  </si>
  <si>
    <t>[Just Dance] Stylish Black Double Handle Leatherette Bag Handbag Purse w/Tassels</t>
  </si>
  <si>
    <t>[Beautiful Ones] Stylish Black Double Handle Leatherette Bag Handbag Purse w/Tassels</t>
  </si>
  <si>
    <t>[Touch Me] Stylish Brown Double Handle Leatherette Bag Handbag Purse w/Tassels</t>
  </si>
  <si>
    <t>[Rose Love] Stylish Double Handle Leatherette Bag Handbag Purse w/Tassels</t>
  </si>
  <si>
    <t>[Love Fire] Stylish Red Double Handle Leatherette Bag Handbag Purse w/Tassels</t>
  </si>
  <si>
    <t>[Lovely Pink] Stylish Pink Double Handle Leatherette Bag Handbag Purse w/Tassels</t>
  </si>
  <si>
    <t>[Makayla Beauty] Stylish Black Double Handle Leatherette Bag Handbag Purse w/Tassels</t>
  </si>
  <si>
    <t>[Free Dance] Stylish Coffee Double Handle Leatherette Bag Handbag Purse w/Tassels</t>
  </si>
  <si>
    <t>[Blue Wind] Stylish Blue Double Handle Leatherette Bag Handbag Purse w/Tassels</t>
  </si>
  <si>
    <t>[Bohemian Nobility] Stylish Camel Double Handle Leatherette Bag Handbag Purse w/Tassels</t>
  </si>
  <si>
    <t>[Girl Friend] Stylish Black Double Handle Leatherette Bag Handbag Purse w/Tassels</t>
  </si>
  <si>
    <t>[Without You] Stylish Coffee Double Handle Leatherette Bag Handbag Purse w/Tassels</t>
  </si>
  <si>
    <t>[Elaine Favourite] Stylish Brown Double Handle Leatherette Bag Handbag Purse w/Tassels</t>
  </si>
  <si>
    <t>[Last Dance] Stylish Black Double Handle Leatherette Bag Handbag Purse w/Tassels</t>
  </si>
  <si>
    <t>[Only Time] Stylish Coffee Double Handle Leatherette Bag Handbag Purse w/Tassels</t>
  </si>
  <si>
    <t>[Rain Sun] Stylish Orange Double Handle Leatherette Bag Handbag Purse w/Tassels</t>
  </si>
  <si>
    <t>[Enjoy Holiday] Stylish White Double Handle Leatherette Bag Handbag Purse w/Tassels</t>
  </si>
  <si>
    <t>[Love Waiting] Stylish White Double Handle Leatherette Bag Handbag Purse w/Tassels</t>
  </si>
  <si>
    <t>[Perhaps Love] Stylish White Double Handle Leatherette Bag Handbag Purse w/Tassels</t>
  </si>
  <si>
    <t>[Sweet Passion] Stylish Brown Double Handle Leatherette Bag Handbag Purse w/Tassels</t>
  </si>
  <si>
    <t>[Romantic Carvedpatterns] White Leatherette Satchel Bag Handbag Purse Shoulder Bag Tote Bag</t>
  </si>
  <si>
    <t>BP-SCL008-BLACK</t>
    <phoneticPr fontId="3" type="noConversion"/>
  </si>
  <si>
    <t>[Pink Rabbit] Embroidered Applique Pencil Pouch Bag / Cosmetic Bag / Carrying Case (7.9*4.3*1.4)</t>
  </si>
  <si>
    <t>[Kitty &amp; Fish] Embroidered Applique Pencil Pouch Bag / Cosmetic Bag / Carrying Case (7.3*3.3*1.4)</t>
  </si>
  <si>
    <t>[Yellow Kitty] Embroidered Applique Swingpack Bag Purse / Wallet Bag / Shoulder Bag (5.5*4.7*1.2)</t>
  </si>
  <si>
    <t>[Dog At Phone Booth] Embroidered Applique Fabric Art Lunch Tote / Lunch Box Bag  (8.7*8*4.4)</t>
  </si>
  <si>
    <t>[Bird On Postbox] Embroidered Applique Fabric Art Lunch Tote / Lunch Box Bag  (8.7*8*4.4)</t>
  </si>
  <si>
    <t>[Black Cat] Embroidered Applique Swingpack Bag Purse / Wallet Bag / Camera Bag (3.9*5.1*1.2)</t>
  </si>
  <si>
    <t>[Dog Loves Bone] Embroidered Applique Kids Mini Handbag / Cosmetic Bag / Travel Wallet (7.1*4.3*2)</t>
  </si>
  <si>
    <t>[Cheese Cat] Embroidered Applique Kids Mini Handbag / Cosmetic Bag / Hand Purse Wallet (5.9*3.9*1.2)</t>
  </si>
  <si>
    <t>[Love Bear] Embroidered Applique Fabric Art Trifold Wallet Purse / Card Holder (4.5*3.5)</t>
  </si>
  <si>
    <t>[Love Puppy] Embroidered Applique Fabric Art Trifold Wallet Purse / Card Holder (4.5*3.5)</t>
  </si>
  <si>
    <t>[Love Rabbit] Embroidered Applique Fabric Art Trifold Wallet Purse / Card Holder (4.5*3.5)</t>
  </si>
  <si>
    <t>[Pinky Kitten] Embroidered Applique Pencil Pouch Bag / Cosmetic Bag / Carrying Case (7.3*1.8*1.9)</t>
  </si>
  <si>
    <t>[Catch the Fish-2] Embroidered Applique Kids Fanny Waist Pack / Travel Fanny Pack (6.7*4.3*2.6)</t>
  </si>
  <si>
    <t>[Catch the Fish-1] Embroidered Applique Kids Fanny Waist Pack / Travel Fanny Pack (6.7*4.3*2.6)</t>
  </si>
  <si>
    <t>[Rabbit &amp; Carrot] Embroidered Applique Fabric Art Wrist Wallet / Coin Purse (4.1*3)</t>
  </si>
  <si>
    <t>[Smile Cat] Embroidered Applique Kids School Backpack / Outdoor Backpack (7.9*8.7*2.4)</t>
  </si>
  <si>
    <t>[Hello Dog] Embroidered Applique Kids School Backpack / Outdoor Backpack (7.9*8.7*2.4)</t>
  </si>
  <si>
    <t>[Happy Rabbit] Embroidered Applique Kids School Backpack / Outdoor Backpack (7.9*8.7*2.4)</t>
  </si>
  <si>
    <t>[Happy Cat] Embroidered Applique Kids Fanny Waist Pack / Travel Lumbar Pack (7.1*3.1*2.8)</t>
  </si>
  <si>
    <t>[Like Rabbit] Embroidered Applique Kids Fanny Waist Pack / Travel Lumbar Pack (7.1*3.1*2.8)</t>
  </si>
  <si>
    <t>[Sweet Home Meow] Embroidered Applique Gadget Storage Box / Trinket Box / Cosmetic Bag (7.5*5*4.5)</t>
  </si>
  <si>
    <t>[Lovely Rain] Embroidered Applique Mini Swingpack Bag Purse / Wallet Bag / Camera Bag (4.8*5.2)</t>
  </si>
  <si>
    <t>[Don't be shy!] Funny Eye Shade / Sleeping Mask Cover / Sleep Blinder (7.9*3.1)</t>
  </si>
  <si>
    <t>[Fly To The Moon] Embroidered Applique Fabric Art Mouse Pad / Mouse Mat / Mousing Surface (10.3*8.8)</t>
  </si>
  <si>
    <t>[Cat &amp; Balloon] Embroidered Applique Fabric Art Tissue Box Cover Holder (8.7*4.5*4.5)</t>
  </si>
  <si>
    <t>[Catch My Carrot] Embroidered Applique Pencil Pouch Bag / Cosmetic Bag / Carrying Case (7.5*2.2*1.6)</t>
  </si>
  <si>
    <t>[Frog Prince] Embroidered Applique Kids HangBag / Drawstring Bag / Bucket Bag (9.8*11*3)</t>
  </si>
  <si>
    <t>[Smiling Cow] Embroidered Applique Kids HangBag / Drawstring Bag / Bucket Bag (9.8*11*3)</t>
  </si>
  <si>
    <t>[Super Rabbit] Embroidered Applique Kids HangBag / Drawstring Bag / Bucket Bag (9.8*11*3)</t>
  </si>
  <si>
    <t>[Pink Cake] Embroidered Applique Pencil Pouch Bag / Pencil Holder / Carrying Case (3.5*2.5*2.5)</t>
  </si>
  <si>
    <t>[Hamburger] Embroidered Applique Pencil Pouch Bag / Pencil Holder / Carrying Case (3.5*2.5*2.5)</t>
  </si>
  <si>
    <t>[Black Kitty] Large Plush Gadget Pencil Pouch Bag / Cosmetic Bag / Carrying Case (7.9*3.1*1.5)</t>
  </si>
  <si>
    <t>[White Kitty] Large Plush Gadget Pencil Pouch Bag / Cosmetic Bag / Carrying Case (7.9*3.1*1.5)</t>
  </si>
  <si>
    <t>[Little Cow] Embroidered Applique Kids HangBag / Drawstring Bag / Bucket Bag (6.8*7.1)</t>
  </si>
  <si>
    <t>[Smiling Frog] Embroidered Applique Kids HangBag / Drawstring Bag / Bucket Bag (6.8*7.1)</t>
  </si>
  <si>
    <t>[Baby Partners] Embroidered Applique Kids HangBag / Drawstring Bag / Bucket Bag (6.8*7.1)</t>
  </si>
  <si>
    <t>[Lively Dog] Embroidered Applique Fabric Art Shoulder Bag / Swingpack / Travel Bag (8.1*6.5*2.4)</t>
  </si>
  <si>
    <t>[Funny Bunny] Embroidered Applique Pencil Pouch Bag / Pencil Holder / Carrying Case (3.7*2.7*1.6)</t>
  </si>
  <si>
    <t>[Funny Frog] Embroidered Applique Pencil Pouch Bag / Pencil Holder / Carrying Case (3.7*2.7*1.6)</t>
  </si>
  <si>
    <t>[Cute Dolly] Embroidered Applique Kids Fabric Art School Backpack / Outdoor Backpack (7.1*8.7*2.6)</t>
  </si>
  <si>
    <t>[Art Rabbit] Embroidered Applique Kids Fabric Art School Backpack / Outdoor Backpack (7.1*8.7*2.6)</t>
  </si>
  <si>
    <t>[Cute Bear] Embroidered Applique Kids Fabric Art School Backpack / Outdoor Backpack (7.1*8.7*2.6)</t>
  </si>
  <si>
    <t>[Pretty Cat] Embroidered Applique Kids Fabric Art School Backpack / Outdoor Backpack (9*8.3*3.7)</t>
  </si>
  <si>
    <t>[Honey Bear] Embroidered Applique Kids Fabric Art School Backpack / Outdoor Backpack (8.7*9*2.8)</t>
  </si>
  <si>
    <t>[Sweet Sheep] Embroidered Applique Kids Fabric Art School Backpack / Outdoor Backpack (9.6*8.3*2.7)</t>
  </si>
  <si>
    <t>[Sweet Rabbit] Embroidered Applique Kids Fabric Art School Backpack / Outdoor Backpack (9.6*8.3*2.7)</t>
  </si>
  <si>
    <t>[Sweet Bear] Embroidered Applique Kids Fabric Art School Backpack / Outdoor Backpack (9.6*8.3*2.7)</t>
  </si>
  <si>
    <t>[Honey Rabbit] Embroidered Applique Kids Fabric Art School Backpack / Outdoor Backpack (8.2*9.0*2.3)</t>
  </si>
  <si>
    <t>[Honey Cat] Embroidered Applique Kids Fabric Art School Backpack / Outdoor Backpack (8.2*9.0*2.3)</t>
  </si>
  <si>
    <t>[Honey Dog] Embroidered Applique Kids Fabric Art School Backpack / Outdoor Backpack (8.2*9.0*2.3)</t>
  </si>
  <si>
    <t>[White Bunny] Embroidered Applique Fabric Art Wallet Purse / Card Holder (4.7*3.7)</t>
  </si>
  <si>
    <t>[Yellow Bear] Embroidered Applique Fabric Art Wallet Purse / Card Holder (4.7*3.7)</t>
  </si>
  <si>
    <t>[Green Elephant] Embroidered Applique Fabric Art Wallet Purse / Card Holder (4.7*3.7)</t>
  </si>
  <si>
    <t>[Shy Owl] Embroidered Applique Fabric Art Shoulder Tote Bag / Shopper Bag (14.7*9.8*3.7)</t>
  </si>
  <si>
    <t>[Sunny Frog] Embroidered Applique Fabric Art Shoulder Tote Bag / Shopper Bag (14.7*9.8*3.7)</t>
  </si>
  <si>
    <t>[Cute Sheep] Embroidered Applique Fabric Art Shoulder Tote Bag / Shopper Bag (14.7*9.8*3.7)</t>
  </si>
  <si>
    <t>[Lucky Rabbit] Embroidered Applique Kids Fabric Art School Backpack / Outdoor Backpack (9.2*8.8*2.3)</t>
  </si>
  <si>
    <t>[Lucky Dog] Embroidered Applique Kids Fabric Art School Backpack / Outdoor Backpack (9.2*8.8*2.3)</t>
  </si>
  <si>
    <t>[Joyce Rabbit] Embroidered Applique Fabric Art Shoulder Bag / Swingpack / Travel Bag (8.3*8.3*2.7)</t>
  </si>
  <si>
    <t>[Joyce Bear] Embroidered Applique Fabric Art Shoulder Bag / Swingpack / Travel Bag (8.3*8.3*2.7)</t>
  </si>
  <si>
    <t>[Joyce Sheep] Embroidered Applique Fabric Art Shoulder Bag / Swingpack / Travel Bag (8.3*8.3*2.7)</t>
  </si>
  <si>
    <t>[Funny Girl] Embroidered Applique Fabric Art Wrist Wallet / Coin Purse / Wrist Pack (5.9*3.9)</t>
  </si>
  <si>
    <t>[Cute Girl] Embroidered Applique Fabric Art Wrist Wallet / Coin Purse / Wrist Pack (5.9*3.9)</t>
  </si>
  <si>
    <t>[Smiling Girl] Embroidered Applique Fabric Art Wrist Wallet / Coin Purse / Wrist Pack (5.9*3.9)</t>
  </si>
  <si>
    <t>[Lucky Lion] Embroidered Applique Kids Fabric Art School Backpack / Outdoor Backpack (8.8*10.2*2.4)</t>
  </si>
  <si>
    <t>[Happy Dog] Embroidered Applique Kids Fabric Art School Backpack / Outdoor Backpack (8.8*10.2*2.4)</t>
  </si>
  <si>
    <t>[Fanny Rabbit] Embroidered Applique Kids Fabric Art School Backpack / Outdoor Backpack (8.8*10.2*2.4)</t>
  </si>
  <si>
    <t>[Hi Rabbit] Embroidered Applique Kids Fabric Art School Backpack / Outdoor Backpack (9.2*10.4*2.7)</t>
  </si>
  <si>
    <t>[Hi Panda] Embroidered Applique Kids Fabric Art School Backpack / Outdoor Backpack (9.2*10.4*2.7)</t>
  </si>
  <si>
    <t>[Flying Cow] Embroidered Applique Kids Fabric Art School Backpack / Outdoor Backpack (9.0*9.8*2.7)</t>
  </si>
  <si>
    <t>[Flying Rabbit] Embroidered Applique Kids Fabric Art School Backpack / Outdoor Backpack (9.0*9.8*2.7)</t>
  </si>
  <si>
    <t>[Funny Kitten] Embroidered Applique Kids Fabric Art Coin Purse / Key Case / Keychain (3.3*3.7)</t>
  </si>
  <si>
    <t>[Nice Kitten] Embroidered Applique Kids Fabric Art Coin Purse / Key Case / Keychain (3.3*3.7)</t>
  </si>
  <si>
    <t>[Sleeping Kitten] Embroidered Applique Kids Fabric Art Coin Purse / Key Case / Keychain (3.3*3.7)</t>
  </si>
  <si>
    <t>[Little Girl] Embroidered Applique Kids Fabric Art School Backpack / Outdoor Backpack (9.0*9.4*3.3)</t>
  </si>
  <si>
    <t>[Dreamy Girl] Embroidered Applique Kids Fabric Art School Backpack / Outdoor Backpack (9.0*9.4*3.3)</t>
  </si>
  <si>
    <t>[Active Girl] Embroidered Applique Kids Fabric Art School Backpack / Outdoor Backpack (9.0*9.4*3.3)</t>
  </si>
  <si>
    <t>[Moon Rabbit] Embroidered Applique Fabric Art Shoulder Tote Bag / Swingpack Bag (13.4*11.6*2.7)</t>
  </si>
  <si>
    <t>[Pretty Kitten] Embroidered Applique Fabric Art Shoulder Tote Bag / Swingpack Bag (13.4*11.6*2.7)</t>
  </si>
  <si>
    <t>[Dreamy Dogt] Embroidered Applique Fabric Art Trifold Wallet Purse / Card Holder (7.8*4.1)</t>
  </si>
  <si>
    <t>[Dreamy Bear] Embroidered Applique Fabric Art Trifold Wallet Purse / Card Holder (7.8*4.1)</t>
  </si>
  <si>
    <t>[Dreamy Kitten] Embroidered Applique Fabric Art Trifold Wallet Purse / Card Holder (7.8*4.1)</t>
  </si>
  <si>
    <t>[Dreamy Rabbit] Embroidered Applique Fabric Art Trifold Wallet Purse / Card Holder (7.8*4.1)</t>
  </si>
  <si>
    <t>Delicious Grape Womens Flip Flops</t>
  </si>
  <si>
    <t>Tasty Orange Womens Flip Flops</t>
  </si>
  <si>
    <t>Green Cantaloupe Flip Flops Shoes</t>
  </si>
  <si>
    <t>Fashion Kiwi Fruit Womens Flip Flops</t>
  </si>
  <si>
    <t>Yummy Strawberry Womens Flip Flops</t>
  </si>
  <si>
    <t>Stylish Carrot Womens Flip Flops</t>
  </si>
  <si>
    <t>Palatable Ananas Womens Flip Flops</t>
  </si>
  <si>
    <t>Lazy Piggy Indoor Womens Slippers</t>
  </si>
  <si>
    <t>Cute Animal Indoor Womens Slippers</t>
  </si>
  <si>
    <t>Happy Bear Indoor Womens Flip flops</t>
  </si>
  <si>
    <t>Yellow Bear Indoor Womens Flip flops</t>
  </si>
  <si>
    <t>Lovely Bear Indoor Womens Flip flops</t>
  </si>
  <si>
    <t>Comfortable Indoor Womens Slippers</t>
  </si>
  <si>
    <t>Purple Heart Indoor Womens Slippers</t>
  </si>
  <si>
    <t>Kung Fu Panda Indoor Womens Slippers</t>
  </si>
  <si>
    <t>Little Bear Indoor Womens Slippers</t>
  </si>
  <si>
    <t>Animal Print Indoor Womens Slippers</t>
  </si>
  <si>
    <t>Blancho Backpack [White Aries] Camping  Backpack/ Outdoor Daypack/ School Backpack</t>
  </si>
  <si>
    <t>Blancho Backpack [Red Taurus] Camping  Backpack/ Outdoor Daypack/ School Backpack</t>
  </si>
  <si>
    <t>Blancho Backpack [White Virgo] Camping  Backpack/ Outdoor Daypack/ School Backpack</t>
  </si>
  <si>
    <t>Blancho Backpack [Red Cancer] Camping  Backpack/ Outdoor Daypack/ School Backpack</t>
  </si>
  <si>
    <t>Blancho Backpack [Black Capricorn] Camping  Backpack/ Outdoor Daypack/ School Backpack</t>
  </si>
  <si>
    <t>Blancho Backpack [Red Sagittarius] Camping  Backpack/ Outdoor Daypack/ School Backpack</t>
  </si>
  <si>
    <t>Blancho Backpack [Pisces] Camping  Backpack/ Outdoor Daypack/ School Backpack</t>
  </si>
  <si>
    <t>Blancho Backpack [Libra] Camping  Backpack/ Outdoor Daypack/ School Backpack</t>
  </si>
  <si>
    <t>Blancho Backpack [Gemini] Camping  Backpack/ Outdoor Daypack/ School Backpack</t>
  </si>
  <si>
    <t>Blancho Backpack [Scorpio] Camping  Backpack/ Outdoor Daypack/ School Backpack</t>
  </si>
  <si>
    <t>Blancho Backpack [Aquarius] Camping  Backpack/ Outdoor Daypack/ School Backpack</t>
  </si>
  <si>
    <t>Blancho Backpack [Rolling In The Deep] Camping  Backpack/ Outdoor Daypack/ School Backpack</t>
  </si>
  <si>
    <t>Blancho Backpack [Big Fish] Camping  Backpack/ Outdoor Daypack/ School Backpack</t>
  </si>
  <si>
    <t>Blancho Backpack [The Sound Of Music] Camping  Backpack/ Outdoor Daypack/ School Backpack</t>
  </si>
  <si>
    <t>Blancho Backpack [A Walk In Clouds] Camping  Backpack/ Outdoor Daypack/ School Backpack</t>
  </si>
  <si>
    <t>Blancho Backpack [RainMan] Camping  Backpack/ Outdoor Daypack/ School Backpack</t>
  </si>
  <si>
    <t>Blancho Backpack [The Pearl Harbor] Camping  Backpack/ Outdoor Daypack/ School Backpack</t>
  </si>
  <si>
    <t>Blancho Backpack [Silence Of The Lamb] Camping  Backpack/ Outdoor Daypack/ School Backpack</t>
  </si>
  <si>
    <t>Blancho Backpack [Sleepless Seatle] Camping  Backpack/ Outdoor Daypack/ School Backpack</t>
  </si>
  <si>
    <t>Blancho Backpack [Brave Heart] Camping  Backpack/ Outdoor Daypack/ School Backpack</t>
  </si>
  <si>
    <t>Blancho Backpack [Golden Pond] Camping  Backpack/ Outdoor Daypack/ School Backpack</t>
  </si>
  <si>
    <t>Blancho Backpack [Victory] Camping  Backpack/ Outdoor Daypack/ School Backpack</t>
  </si>
  <si>
    <t>Blancho Backpack [Gone With The Wind] Camping  Backpack/ Outdoor Daypack/ School Backpack</t>
  </si>
  <si>
    <t>Blancho Backpack [Every Breath You Take] Camping  Backpack/ Outdoor Daypack/ School Backpack</t>
  </si>
  <si>
    <t>Blancho Backpack [I Believe I Can Fly] Camping  Backpack/ Outdoor Daypack/ School Backpack</t>
  </si>
  <si>
    <t>Blancho Backpack [Rock And Roll] Camping  Backpack/ Outdoor Daypack/ School Backpack</t>
  </si>
  <si>
    <t>Blancho Backpack [Endless Love] Camping  Backpack/ Outdoor Daypack/ School Backpack</t>
  </si>
  <si>
    <t>Blancho Backpack [Season In The Sun] Camping  Backpack/ Outdoor Daypack/ School Backpack</t>
  </si>
  <si>
    <t>Blancho Backpack [Heal The World] Camping  Backpack/ Outdoor Daypack/ School Backpack</t>
  </si>
  <si>
    <t>Blancho Backpack [Paradise Valley] Camping  Backpack/ Outdoor Daypack/ School Backpack</t>
  </si>
  <si>
    <t>Blancho Backpack [Can't Take My Eyes Off You] Camping  Backpack/ Outdoor Daypack/ School Backpack</t>
  </si>
  <si>
    <t>Blancho Backpack [Love Story] Camping  Backpack/ Outdoor Daypack/ School Backpack</t>
  </si>
  <si>
    <t>Blancho Backpack [The Cup of Of Life] Camping  Backpack/ Outdoor Daypack/ School Backpack</t>
  </si>
  <si>
    <t>Blancho Backpack [Bad Romance] Camping  Backpack/ Outdoor Daypack/ School Backpack</t>
  </si>
  <si>
    <t>Blancho Backpack [Vison Of Love] Camping  Backpack/ Outdoor Daypack/ School Backpack</t>
  </si>
  <si>
    <t>Blancho Backpack [Staring At The Sun] Camping  Backpack/ Outdoor Daypack/ School Backpack</t>
  </si>
  <si>
    <t>Blancho Backpack [Top Of The World] Camping  Backpack/ Outdoor Daypack/ School Backpack</t>
  </si>
  <si>
    <t>Blancho Backpack [Remember The Time] Camping  Backpack/ Outdoor Daypack/ School Backpack</t>
  </si>
  <si>
    <t>Blancho Backpack [Fairy Tale] Camping  Backpack/ Outdoor Daypack/ School Backpack</t>
  </si>
  <si>
    <t>Blancho Backpack [Chasing Pavements] Camping  Backpack/ Outdoor Daypack/ School Backpack</t>
  </si>
  <si>
    <t>Blancho Backpack [Heartbeats] Camping  Backpack/ Outdoor Daypack/ School Backpack</t>
  </si>
  <si>
    <t>Blancho Backpack [Careless Whisper] Camping  Backpack/ Outdoor Daypack/ School Backpack</t>
  </si>
  <si>
    <t>Blancho Backpack [Forever Love] Camping  Backpack/ Outdoor Daypack/ School Backpack</t>
  </si>
  <si>
    <t>Blancho Backpack [Heart Skips A Beat] Camping  Backpack/ Outdoor Daypack/ School Backpack</t>
  </si>
  <si>
    <t>Blancho Backpack [Rhythm Of The Rain] Camping  Backpack/ Outdoor Daypack/ School Backpack</t>
  </si>
  <si>
    <t>Blancho Backpack [The Power Of Love] Camping  Backpack/ Outdoor Daypack/ School Backpack</t>
  </si>
  <si>
    <t>Blancho Backpack [Free Loop] Camping  Backpack/ Outdoor Daypack/ School Backpack</t>
  </si>
  <si>
    <t>Blancho Backpack [Floorfiller] Camping  Backpack/ Outdoor Daypack/ School Backpack</t>
  </si>
  <si>
    <t>Blancho Backpack [Poker Face] Camping  Backpack/ Outdoor Daypack/ School Backpack</t>
  </si>
  <si>
    <t>Blancho Backpack [Traveling Light] Camping  Backpack/ Outdoor Daypack/ School Backpack</t>
  </si>
  <si>
    <t>Blancho Backpack [The Mass] Camping  Backpack/ Outdoor Daypack/ School Backpack</t>
  </si>
  <si>
    <t>Blancho Backpack [First Day Of My Life] Camping  Backpack/ Outdoor Daypack/ School Backpack</t>
  </si>
  <si>
    <t>Blancho Backpack [Mountaineering Large Climb] Camping  Backpack/ Outdoor Daypack/ School Backpack</t>
  </si>
  <si>
    <t>Blancho Backpack [You Rock My World] Camping  Backpack/ Outdoor Daypack/ School Backpack</t>
  </si>
  <si>
    <t>Blancho Backpack [Moonlight Shadow] Camping  Backpack/ Outdoor Daypack/ School Backpack</t>
  </si>
  <si>
    <t>Blancho Backpack [Sweet Melody] Camping  Backpack/ Outdoor Daypack/ School Backpack</t>
  </si>
  <si>
    <t>Blancho Backpack [Yesterday Once More] Camping  Backpack/ Outdoor Daypack/ School Backpack</t>
  </si>
  <si>
    <t>Blancho Backpack [Good Feeling] Camping  Backpack/ Outdoor Daypack/ School Backpack</t>
  </si>
  <si>
    <t>Blancho Backpack [Carry Me Home] Camping  Backpack/ Outdoor Daypack/ School Backpack</t>
  </si>
  <si>
    <t>Blancho Backpack [Gold In The Sunset] Camping  Backpack/ Outdoor Daypack/ School Backpack</t>
  </si>
  <si>
    <t>Blancho Backpack [The History Of Tenacious] Camping  Backpack/ Outdoor Daypack/ School Backpack</t>
  </si>
  <si>
    <t>Blancho Backpack [Ordinary Miracle] Camping  Backpack/ Outdoor Daypack/ School Backpack</t>
  </si>
  <si>
    <t>Vertical Stripes - Self-Adhesive Embossed Window Film Home Decor</t>
    <phoneticPr fontId="3" type="noConversion"/>
  </si>
  <si>
    <t>Pensive Flower - Self-Adhesive Embossed Window Film Home Décor</t>
    <phoneticPr fontId="3" type="noConversion"/>
  </si>
  <si>
    <t>Magic Spiricle - Self-Adhesive Embossed Window Film Home Décor</t>
    <phoneticPr fontId="3" type="noConversion"/>
  </si>
  <si>
    <t>Gray Triangle - Self-Adhesive Embossed Window Film Home Décor</t>
    <phoneticPr fontId="3" type="noConversion"/>
  </si>
  <si>
    <t>Tasty Ananas - Self-Adhesive Embossed Window Film Home Décor</t>
    <phoneticPr fontId="3" type="noConversion"/>
  </si>
  <si>
    <t>White Frost - Self-Adhesive Embossed Window Film Home Décor</t>
    <phoneticPr fontId="3" type="noConversion"/>
  </si>
  <si>
    <t xml:space="preserve">Silk ellipse - Self-Adhesive Embossed Window Film Home Decor
</t>
    <phoneticPr fontId="3" type="noConversion"/>
  </si>
  <si>
    <t>Shell Rays - Self-Adhesive Embossed Window Film Home Décor</t>
    <phoneticPr fontId="3" type="noConversion"/>
  </si>
  <si>
    <t>Lush Flowers - Self-Adhesive Embossed Window Film Home Décor</t>
    <phoneticPr fontId="3" type="noConversion"/>
  </si>
  <si>
    <t>Paper Scrap - Self-Adhesive Embossed Window Film Home Décor</t>
    <phoneticPr fontId="3" type="noConversion"/>
  </si>
  <si>
    <t>Morris Maze - Self-Adhesive Embossed Window Film Home Décor</t>
    <phoneticPr fontId="3" type="noConversion"/>
  </si>
  <si>
    <t>Pure Waterfall - Self-Adhesive Embossed Window Film Home Décor</t>
    <phoneticPr fontId="3" type="noConversion"/>
  </si>
  <si>
    <t>Shadow Color - Self-Adhesive Embossed Window Film Home Décor</t>
    <phoneticPr fontId="3" type="noConversion"/>
  </si>
  <si>
    <t>Regular Pentagon - Self-Adhesive Embossed Window Film Home Décor</t>
    <phoneticPr fontId="3" type="noConversion"/>
  </si>
  <si>
    <t>Tartan Flowers - Self-Adhesive Embossed Window Film Home Décor</t>
    <phoneticPr fontId="3" type="noConversion"/>
  </si>
  <si>
    <t>Proud Flower - Self-Adhesive Embossed Window Film Home Décor</t>
    <phoneticPr fontId="3" type="noConversion"/>
  </si>
  <si>
    <t>Flowing Ripple - Self-Adhesive Embossed Window Film Home Décor</t>
    <phoneticPr fontId="3" type="noConversion"/>
  </si>
  <si>
    <t>Irregular Curve - Self-Adhesive Embossed Window Film Home Décor</t>
    <phoneticPr fontId="3" type="noConversion"/>
  </si>
  <si>
    <t>Shy Rose - Self-Adhesive Embossed Window Film Home Décor</t>
    <phoneticPr fontId="3" type="noConversion"/>
  </si>
  <si>
    <t>Woven Grid - Self-Adhesive Embossed Window Film Home Décor</t>
    <phoneticPr fontId="3" type="noConversion"/>
  </si>
  <si>
    <t>Fuzzy Fold - Self-Adhesive Embossed Window Film Home Décor</t>
    <phoneticPr fontId="3" type="noConversion"/>
  </si>
  <si>
    <t>Neutral Trellis - Self-Adhesive Printed Window Film Home Decor</t>
    <phoneticPr fontId="3" type="noConversion"/>
  </si>
  <si>
    <t>Starry Sky - Self-Adhesive Embossed Window Film Home Décor</t>
    <phoneticPr fontId="3" type="noConversion"/>
  </si>
  <si>
    <t>Pure Flower - Self-Adhesive Embossed Window Film Home Décor</t>
    <phoneticPr fontId="3" type="noConversion"/>
  </si>
  <si>
    <t>Individual paint - Self-Adhesive Wallpaper Home Decor(Roll)</t>
  </si>
  <si>
    <t>Love wall - Self-Adhesive Wallpaper Home Decor(Roll)</t>
  </si>
  <si>
    <t>Classic design - Self-Adhesive Wallpaper Home Decor(Roll)</t>
  </si>
  <si>
    <t>Modern design - Self-Adhesive Wallpaper Home Decor(Roll)</t>
  </si>
  <si>
    <t>Fashion design - Self-Adhesive Wallpaper Home Decor(Roll)</t>
  </si>
  <si>
    <t>High quality - Self-Adhesive Wallpaper Home Decor(Roll)</t>
  </si>
  <si>
    <t>New Fashion Environment-Freindly - Self-Adhesive Wallpaper Home Decor(Roll)</t>
  </si>
  <si>
    <t>Decorative material - Self-Adhesive Wallpaper Home Decor(Roll)</t>
  </si>
  <si>
    <t>Vintage pattern - Self-Adhesive Wallpaper Home Decor(Roll)</t>
  </si>
  <si>
    <t>Dots style -1- Self-Adhesive Wallpaper Home Decor(Roll)</t>
  </si>
  <si>
    <t>Dots style -2- Self-Adhesive Wallpaper Home Decor(Roll)</t>
  </si>
  <si>
    <t>Rising bubble -1- Self-Adhesive Wallpaper Home Decor(Roll)</t>
  </si>
  <si>
    <t>Rising bubble -2- Self-Adhesive Wallpaper Home Decor(Roll)</t>
  </si>
  <si>
    <t>Decorative butterflies - Self-Adhesive Wallpaper Home Decor(Roll)</t>
  </si>
  <si>
    <t>Green zone - Self-Adhesive Wallpaper Home Decor(Roll)</t>
  </si>
  <si>
    <t>Abstract circle - Self-Adhesive Wallpaper Home Decor(Roll)</t>
  </si>
  <si>
    <t>Pure color - Self-Adhesive Wallpaper Home Decor(Roll)</t>
  </si>
  <si>
    <t>Simple design - Self-Adhesive Wallpaper Home Decor(Roll)</t>
  </si>
  <si>
    <t>All green - Self-Adhesive Wallpaper Home Decor(Roll)</t>
  </si>
  <si>
    <t>Green stripe - Self-Adhesive Wallpaper Home Decor(Roll)</t>
  </si>
  <si>
    <t>Rising bubble -3- Self-Adhesive Wallpaper Home Decor(Roll)</t>
  </si>
  <si>
    <t>Butterlies and flowers - Self-Adhesive Wallpaper Home Decor(Roll)</t>
  </si>
  <si>
    <t>Cantaloupe pattern - Self-Adhesive Wallpaper Home Decor(Roll)</t>
  </si>
  <si>
    <t>Scribble design - Self-Adhesive Wallpaper Home Decor(Roll)</t>
  </si>
  <si>
    <t>Black circle - Self-Adhesive Wallpaper Home Decor(Roll)</t>
  </si>
  <si>
    <t>Flying butterflies - Self-Adhesive Wallpaper Home Decor(Roll)</t>
  </si>
  <si>
    <t>Falling green leaves - Self-Adhesive Wallpaper Home Decor(Roll)</t>
  </si>
  <si>
    <t>Floral pattern - Self-Adhesive Wallpaper Home Decor(Roll)</t>
  </si>
  <si>
    <t>Funky design - Self-Adhesive Wallpaper Home Decor(Roll)</t>
  </si>
  <si>
    <t>Flower toss - Self-Adhesive Wallpaper Home Decor(Roll)</t>
  </si>
  <si>
    <t>Decorative flowers - Self-Adhesive Wallpaper Home Decor(Roll)</t>
  </si>
  <si>
    <t>Three-point pattern - Self-Adhesive Wallpaper Home Decor(Roll)</t>
  </si>
  <si>
    <t>Retro custom - Self-Adhesive Wallpaper Home Decor(Roll)</t>
  </si>
  <si>
    <t>Aqua translucent - Self-Adhesive Wallpaper Home Decor(Roll)</t>
  </si>
  <si>
    <t>Handmade natural - Self-Adhesive Wallpaper Home Decor(Roll)</t>
  </si>
  <si>
    <t>Colorful butterflies - Self-Adhesive Wallpaper Home Decor(Roll)</t>
  </si>
  <si>
    <t>Kalahari vignettes - Self-Adhesive Wallpaper Home Decor(Roll)</t>
  </si>
  <si>
    <t>Colorful stripe -1- Self-Adhesive Wallpaper Home Decor(Roll)</t>
  </si>
  <si>
    <t>Colorful stripe -2- Self-Adhesive Wallpaper Home Decor(Roll)</t>
  </si>
  <si>
    <t>Colorful stripe -3- Self-Adhesive Wallpaper Home Decor(Roll)</t>
  </si>
  <si>
    <t>Black and white style - Self-Adhesive Wallpaper Home Decor(Roll)</t>
  </si>
  <si>
    <t>Colorful squares - Self-Adhesive Wallpaper Home Decor(Roll)</t>
  </si>
  <si>
    <t>Green tree - Self-Adhesive Wallpaper Home Decor(Roll)</t>
  </si>
  <si>
    <t>Paneling wood - Self-Adhesive Wallpaper Home Decor(Roll)</t>
  </si>
  <si>
    <t>Natural wood grain - Self-Adhesive Wallpaper Home Decor(Roll)</t>
  </si>
  <si>
    <t>Priscilla wood - Self-Adhesive Wallpaper Home Decor(Roll)</t>
  </si>
  <si>
    <t>Stria wood grain - Self-Adhesive Wallpaper Home Decor(Roll)</t>
  </si>
  <si>
    <t>Stripes wood grain - Self-Adhesive Wallpaper Home Decor(Roll)</t>
  </si>
  <si>
    <t>Ebony wood grain raven - Self-Adhesive Wallpaper Home Decor(Roll)</t>
  </si>
  <si>
    <t>Stringlook wood - Self-Adhesive Wallpaper Home Decor(Roll)</t>
  </si>
  <si>
    <t>Macassar wood grain - Self-Adhesive Wallpaper Home Decor(Roll)</t>
  </si>
  <si>
    <t>Wood wood grain - Self-Adhesive Wallpaper Home Decor(Roll)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</si>
</sst>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&quot;US$&quot;#,##0.00;\-&quot;US$&quot;#,##0.00"/>
  </numFmts>
  <fonts count="1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4"/>
      <color indexed="9"/>
      <name val="Calibri"/>
      <family val="2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charset val="134"/>
      <scheme val="minor"/>
    </font>
    <font>
      <sz val="11"/>
      <name val="Calibri"/>
      <family val="2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68">
    <xf numFmtId="0" fontId="0" fillId="0" borderId="0" xfId="0">
      <alignment vertical="center"/>
    </xf>
    <xf numFmtId="0" fontId="6" fillId="0" borderId="1" xfId="3" applyBorder="1" applyAlignment="1">
      <alignment horizontal="center" vertical="center"/>
    </xf>
    <xf numFmtId="0" fontId="6" fillId="0" borderId="1" xfId="3" applyBorder="1">
      <alignment vertical="center"/>
    </xf>
    <xf numFmtId="0" fontId="6" fillId="0" borderId="1" xfId="3" applyFont="1" applyBorder="1" applyAlignment="1">
      <alignment horizontal="center" vertical="center"/>
    </xf>
    <xf numFmtId="0" fontId="6" fillId="2" borderId="1" xfId="3" applyFill="1" applyBorder="1">
      <alignment vertical="center"/>
    </xf>
    <xf numFmtId="0" fontId="6" fillId="0" borderId="1" xfId="3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6" fillId="0" borderId="1" xfId="3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2" borderId="1" xfId="3" applyFill="1" applyBorder="1">
      <alignment vertic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/>
    </xf>
    <xf numFmtId="0" fontId="6" fillId="2" borderId="1" xfId="3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3" applyBorder="1" applyAlignment="1">
      <alignment horizontal="center" vertical="center" wrapText="1"/>
    </xf>
    <xf numFmtId="176" fontId="6" fillId="0" borderId="1" xfId="3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6" fillId="0" borderId="1" xfId="3" applyFont="1" applyBorder="1" applyAlignment="1">
      <alignment horizontal="center" vertical="center" wrapText="1"/>
    </xf>
    <xf numFmtId="0" fontId="6" fillId="0" borderId="0" xfId="2">
      <alignment vertical="center"/>
    </xf>
    <xf numFmtId="0" fontId="6" fillId="0" borderId="1" xfId="2" applyBorder="1">
      <alignment vertical="center"/>
    </xf>
    <xf numFmtId="0" fontId="6" fillId="0" borderId="1" xfId="2" applyBorder="1" applyAlignment="1">
      <alignment vertical="center" wrapText="1"/>
    </xf>
    <xf numFmtId="0" fontId="6" fillId="0" borderId="1" xfId="2" applyBorder="1" applyAlignment="1">
      <alignment horizontal="center" vertical="center"/>
    </xf>
    <xf numFmtId="0" fontId="6" fillId="0" borderId="1" xfId="2" applyFill="1" applyBorder="1">
      <alignment vertical="center"/>
    </xf>
    <xf numFmtId="0" fontId="6" fillId="0" borderId="1" xfId="2" applyFont="1" applyBorder="1" applyAlignment="1">
      <alignment vertical="center" wrapText="1"/>
    </xf>
    <xf numFmtId="0" fontId="6" fillId="0" borderId="1" xfId="2" applyFont="1" applyBorder="1">
      <alignment vertical="center"/>
    </xf>
    <xf numFmtId="0" fontId="6" fillId="0" borderId="0" xfId="2" applyAlignment="1">
      <alignment horizontal="center" vertical="center"/>
    </xf>
    <xf numFmtId="0" fontId="6" fillId="0" borderId="1" xfId="2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2" applyFont="1" applyBorder="1" applyAlignment="1">
      <alignment vertical="center" wrapText="1"/>
    </xf>
    <xf numFmtId="0" fontId="0" fillId="0" borderId="1" xfId="2" applyFont="1" applyFill="1" applyBorder="1" applyAlignment="1">
      <alignment vertical="center" wrapText="1"/>
    </xf>
    <xf numFmtId="0" fontId="6" fillId="0" borderId="1" xfId="2" applyFill="1" applyBorder="1" applyAlignment="1">
      <alignment horizontal="center" vertical="center"/>
    </xf>
    <xf numFmtId="0" fontId="6" fillId="0" borderId="1" xfId="2" applyFont="1" applyFill="1" applyBorder="1" applyAlignment="1">
      <alignment vertical="center" wrapText="1"/>
    </xf>
    <xf numFmtId="0" fontId="8" fillId="0" borderId="1" xfId="3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0" fillId="0" borderId="1" xfId="0" applyBorder="1" applyAlignment="1">
      <alignment horizontal="right" vertical="center"/>
    </xf>
    <xf numFmtId="0" fontId="8" fillId="0" borderId="1" xfId="0" applyFont="1" applyFill="1" applyBorder="1">
      <alignment vertical="center"/>
    </xf>
    <xf numFmtId="3" fontId="0" fillId="0" borderId="1" xfId="0" applyNumberFormat="1" applyBorder="1" applyAlignment="1">
      <alignment horizontal="left" vertical="center"/>
    </xf>
    <xf numFmtId="3" fontId="0" fillId="0" borderId="1" xfId="0" applyNumberFormat="1" applyBorder="1">
      <alignment vertical="center"/>
    </xf>
    <xf numFmtId="0" fontId="8" fillId="0" borderId="1" xfId="0" applyFont="1" applyBorder="1" applyAlignment="1">
      <alignment horizontal="center" vertical="center"/>
    </xf>
    <xf numFmtId="10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9" fontId="0" fillId="0" borderId="1" xfId="0" applyNumberFormat="1" applyBorder="1">
      <alignment vertical="center"/>
    </xf>
    <xf numFmtId="0" fontId="8" fillId="2" borderId="1" xfId="3" applyFont="1" applyFill="1" applyBorder="1">
      <alignment vertical="center"/>
    </xf>
    <xf numFmtId="0" fontId="0" fillId="0" borderId="1" xfId="3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11" fillId="0" borderId="1" xfId="2" applyFont="1" applyBorder="1">
      <alignment vertical="center"/>
    </xf>
    <xf numFmtId="0" fontId="12" fillId="0" borderId="1" xfId="2" applyFont="1" applyBorder="1" applyAlignment="1">
      <alignment horizontal="center" vertical="center"/>
    </xf>
    <xf numFmtId="0" fontId="11" fillId="0" borderId="1" xfId="11" applyFont="1" applyBorder="1" applyAlignment="1">
      <alignment horizontal="center" vertical="center"/>
    </xf>
    <xf numFmtId="0" fontId="13" fillId="0" borderId="1" xfId="11" applyFont="1" applyBorder="1" applyAlignment="1">
      <alignment horizontal="center" vertical="center"/>
    </xf>
    <xf numFmtId="0" fontId="11" fillId="0" borderId="1" xfId="7" applyFont="1" applyBorder="1"/>
    <xf numFmtId="0" fontId="13" fillId="0" borderId="1" xfId="7" applyFont="1" applyBorder="1"/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0" fillId="0" borderId="1" xfId="0" applyBorder="1">
      <alignment vertical="center"/>
    </xf>
    <xf numFmtId="0" fontId="10" fillId="0" borderId="1" xfId="0" applyFont="1" applyBorder="1" applyAlignment="1">
      <alignment horizontal="center" vertical="center"/>
    </xf>
  </cellXfs>
  <cellStyles count="16">
    <cellStyle name="常规" xfId="0" builtinId="0"/>
    <cellStyle name="常规 12" xfId="1"/>
    <cellStyle name="常规 2" xfId="2"/>
    <cellStyle name="常规 2 2" xfId="3"/>
    <cellStyle name="常规 2 2 2" xfId="4"/>
    <cellStyle name="常规 2 3" xfId="5"/>
    <cellStyle name="常规 2 4" xfId="6"/>
    <cellStyle name="常规 3" xfId="7"/>
    <cellStyle name="常规 3 2" xfId="8"/>
    <cellStyle name="常规 4" xfId="9"/>
    <cellStyle name="常规 5" xfId="10"/>
    <cellStyle name="常规 5 2" xfId="11"/>
    <cellStyle name="常规 9" xfId="12"/>
    <cellStyle name="一般 2" xfId="13"/>
    <cellStyle name="一般 3" xfId="14"/>
    <cellStyle name="一般 6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7.jpeg"/><Relationship Id="rId18" Type="http://schemas.openxmlformats.org/officeDocument/2006/relationships/image" Target="../media/image22.jpeg"/><Relationship Id="rId26" Type="http://schemas.openxmlformats.org/officeDocument/2006/relationships/image" Target="../media/image30.jpeg"/><Relationship Id="rId39" Type="http://schemas.openxmlformats.org/officeDocument/2006/relationships/image" Target="../media/image43.jpeg"/><Relationship Id="rId21" Type="http://schemas.openxmlformats.org/officeDocument/2006/relationships/image" Target="../media/image25.jpeg"/><Relationship Id="rId34" Type="http://schemas.openxmlformats.org/officeDocument/2006/relationships/image" Target="../media/image38.jpeg"/><Relationship Id="rId42" Type="http://schemas.openxmlformats.org/officeDocument/2006/relationships/image" Target="../media/image46.jpeg"/><Relationship Id="rId47" Type="http://schemas.openxmlformats.org/officeDocument/2006/relationships/image" Target="../media/image51.jpeg"/><Relationship Id="rId50" Type="http://schemas.openxmlformats.org/officeDocument/2006/relationships/image" Target="../media/image54.jpeg"/><Relationship Id="rId55" Type="http://schemas.openxmlformats.org/officeDocument/2006/relationships/image" Target="../media/image59.jpeg"/><Relationship Id="rId63" Type="http://schemas.openxmlformats.org/officeDocument/2006/relationships/image" Target="../media/image67.jpeg"/><Relationship Id="rId68" Type="http://schemas.openxmlformats.org/officeDocument/2006/relationships/image" Target="../media/image72.jpeg"/><Relationship Id="rId76" Type="http://schemas.openxmlformats.org/officeDocument/2006/relationships/image" Target="../media/image80.jpeg"/><Relationship Id="rId84" Type="http://schemas.openxmlformats.org/officeDocument/2006/relationships/image" Target="../media/image88.jpeg"/><Relationship Id="rId7" Type="http://schemas.openxmlformats.org/officeDocument/2006/relationships/image" Target="../media/image11.jpeg"/><Relationship Id="rId71" Type="http://schemas.openxmlformats.org/officeDocument/2006/relationships/image" Target="../media/image75.jpeg"/><Relationship Id="rId2" Type="http://schemas.openxmlformats.org/officeDocument/2006/relationships/image" Target="../media/image6.jpeg"/><Relationship Id="rId16" Type="http://schemas.openxmlformats.org/officeDocument/2006/relationships/image" Target="../media/image20.jpeg"/><Relationship Id="rId29" Type="http://schemas.openxmlformats.org/officeDocument/2006/relationships/image" Target="../media/image33.jpeg"/><Relationship Id="rId11" Type="http://schemas.openxmlformats.org/officeDocument/2006/relationships/image" Target="../media/image15.jpeg"/><Relationship Id="rId24" Type="http://schemas.openxmlformats.org/officeDocument/2006/relationships/image" Target="../media/image28.jpeg"/><Relationship Id="rId32" Type="http://schemas.openxmlformats.org/officeDocument/2006/relationships/image" Target="../media/image36.jpeg"/><Relationship Id="rId37" Type="http://schemas.openxmlformats.org/officeDocument/2006/relationships/image" Target="../media/image41.jpeg"/><Relationship Id="rId40" Type="http://schemas.openxmlformats.org/officeDocument/2006/relationships/image" Target="../media/image44.jpeg"/><Relationship Id="rId45" Type="http://schemas.openxmlformats.org/officeDocument/2006/relationships/image" Target="../media/image49.jpeg"/><Relationship Id="rId53" Type="http://schemas.openxmlformats.org/officeDocument/2006/relationships/image" Target="../media/image57.jpeg"/><Relationship Id="rId58" Type="http://schemas.openxmlformats.org/officeDocument/2006/relationships/image" Target="../media/image62.jpeg"/><Relationship Id="rId66" Type="http://schemas.openxmlformats.org/officeDocument/2006/relationships/image" Target="../media/image70.jpeg"/><Relationship Id="rId74" Type="http://schemas.openxmlformats.org/officeDocument/2006/relationships/image" Target="../media/image78.jpeg"/><Relationship Id="rId79" Type="http://schemas.openxmlformats.org/officeDocument/2006/relationships/image" Target="../media/image83.jpeg"/><Relationship Id="rId87" Type="http://schemas.openxmlformats.org/officeDocument/2006/relationships/image" Target="../media/image91.jpeg"/><Relationship Id="rId5" Type="http://schemas.openxmlformats.org/officeDocument/2006/relationships/image" Target="../media/image9.jpeg"/><Relationship Id="rId61" Type="http://schemas.openxmlformats.org/officeDocument/2006/relationships/image" Target="../media/image65.jpeg"/><Relationship Id="rId82" Type="http://schemas.openxmlformats.org/officeDocument/2006/relationships/image" Target="../media/image86.jpeg"/><Relationship Id="rId19" Type="http://schemas.openxmlformats.org/officeDocument/2006/relationships/image" Target="../media/image23.jpeg"/><Relationship Id="rId4" Type="http://schemas.openxmlformats.org/officeDocument/2006/relationships/image" Target="../media/image8.jpeg"/><Relationship Id="rId9" Type="http://schemas.openxmlformats.org/officeDocument/2006/relationships/image" Target="../media/image13.jpeg"/><Relationship Id="rId14" Type="http://schemas.openxmlformats.org/officeDocument/2006/relationships/image" Target="../media/image18.jpeg"/><Relationship Id="rId22" Type="http://schemas.openxmlformats.org/officeDocument/2006/relationships/image" Target="../media/image26.jpeg"/><Relationship Id="rId27" Type="http://schemas.openxmlformats.org/officeDocument/2006/relationships/image" Target="../media/image31.jpeg"/><Relationship Id="rId30" Type="http://schemas.openxmlformats.org/officeDocument/2006/relationships/image" Target="../media/image34.jpeg"/><Relationship Id="rId35" Type="http://schemas.openxmlformats.org/officeDocument/2006/relationships/image" Target="../media/image39.jpeg"/><Relationship Id="rId43" Type="http://schemas.openxmlformats.org/officeDocument/2006/relationships/image" Target="../media/image47.jpeg"/><Relationship Id="rId48" Type="http://schemas.openxmlformats.org/officeDocument/2006/relationships/image" Target="../media/image52.jpeg"/><Relationship Id="rId56" Type="http://schemas.openxmlformats.org/officeDocument/2006/relationships/image" Target="../media/image60.jpeg"/><Relationship Id="rId64" Type="http://schemas.openxmlformats.org/officeDocument/2006/relationships/image" Target="../media/image68.jpeg"/><Relationship Id="rId69" Type="http://schemas.openxmlformats.org/officeDocument/2006/relationships/image" Target="../media/image73.jpeg"/><Relationship Id="rId77" Type="http://schemas.openxmlformats.org/officeDocument/2006/relationships/image" Target="../media/image81.jpeg"/><Relationship Id="rId8" Type="http://schemas.openxmlformats.org/officeDocument/2006/relationships/image" Target="../media/image12.jpeg"/><Relationship Id="rId51" Type="http://schemas.openxmlformats.org/officeDocument/2006/relationships/image" Target="../media/image55.jpeg"/><Relationship Id="rId72" Type="http://schemas.openxmlformats.org/officeDocument/2006/relationships/image" Target="../media/image76.jpeg"/><Relationship Id="rId80" Type="http://schemas.openxmlformats.org/officeDocument/2006/relationships/image" Target="../media/image84.jpeg"/><Relationship Id="rId85" Type="http://schemas.openxmlformats.org/officeDocument/2006/relationships/image" Target="../media/image89.jpeg"/><Relationship Id="rId3" Type="http://schemas.openxmlformats.org/officeDocument/2006/relationships/image" Target="../media/image7.jpeg"/><Relationship Id="rId12" Type="http://schemas.openxmlformats.org/officeDocument/2006/relationships/image" Target="../media/image16.jpeg"/><Relationship Id="rId17" Type="http://schemas.openxmlformats.org/officeDocument/2006/relationships/image" Target="../media/image21.jpeg"/><Relationship Id="rId25" Type="http://schemas.openxmlformats.org/officeDocument/2006/relationships/image" Target="../media/image29.jpeg"/><Relationship Id="rId33" Type="http://schemas.openxmlformats.org/officeDocument/2006/relationships/image" Target="../media/image37.jpeg"/><Relationship Id="rId38" Type="http://schemas.openxmlformats.org/officeDocument/2006/relationships/image" Target="../media/image42.jpeg"/><Relationship Id="rId46" Type="http://schemas.openxmlformats.org/officeDocument/2006/relationships/image" Target="../media/image50.jpeg"/><Relationship Id="rId59" Type="http://schemas.openxmlformats.org/officeDocument/2006/relationships/image" Target="../media/image63.jpeg"/><Relationship Id="rId67" Type="http://schemas.openxmlformats.org/officeDocument/2006/relationships/image" Target="../media/image71.jpeg"/><Relationship Id="rId20" Type="http://schemas.openxmlformats.org/officeDocument/2006/relationships/image" Target="../media/image24.jpeg"/><Relationship Id="rId41" Type="http://schemas.openxmlformats.org/officeDocument/2006/relationships/image" Target="../media/image45.jpeg"/><Relationship Id="rId54" Type="http://schemas.openxmlformats.org/officeDocument/2006/relationships/image" Target="../media/image58.jpeg"/><Relationship Id="rId62" Type="http://schemas.openxmlformats.org/officeDocument/2006/relationships/image" Target="../media/image66.jpeg"/><Relationship Id="rId70" Type="http://schemas.openxmlformats.org/officeDocument/2006/relationships/image" Target="../media/image74.jpeg"/><Relationship Id="rId75" Type="http://schemas.openxmlformats.org/officeDocument/2006/relationships/image" Target="../media/image79.jpeg"/><Relationship Id="rId83" Type="http://schemas.openxmlformats.org/officeDocument/2006/relationships/image" Target="../media/image87.jpeg"/><Relationship Id="rId88" Type="http://schemas.openxmlformats.org/officeDocument/2006/relationships/image" Target="../media/image92.jpeg"/><Relationship Id="rId1" Type="http://schemas.openxmlformats.org/officeDocument/2006/relationships/image" Target="../media/image5.jpeg"/><Relationship Id="rId6" Type="http://schemas.openxmlformats.org/officeDocument/2006/relationships/image" Target="../media/image10.jpeg"/><Relationship Id="rId15" Type="http://schemas.openxmlformats.org/officeDocument/2006/relationships/image" Target="../media/image19.jpeg"/><Relationship Id="rId23" Type="http://schemas.openxmlformats.org/officeDocument/2006/relationships/image" Target="../media/image27.jpeg"/><Relationship Id="rId28" Type="http://schemas.openxmlformats.org/officeDocument/2006/relationships/image" Target="../media/image32.jpeg"/><Relationship Id="rId36" Type="http://schemas.openxmlformats.org/officeDocument/2006/relationships/image" Target="../media/image40.jpeg"/><Relationship Id="rId49" Type="http://schemas.openxmlformats.org/officeDocument/2006/relationships/image" Target="../media/image53.jpeg"/><Relationship Id="rId57" Type="http://schemas.openxmlformats.org/officeDocument/2006/relationships/image" Target="../media/image61.jpeg"/><Relationship Id="rId10" Type="http://schemas.openxmlformats.org/officeDocument/2006/relationships/image" Target="../media/image14.jpeg"/><Relationship Id="rId31" Type="http://schemas.openxmlformats.org/officeDocument/2006/relationships/image" Target="../media/image35.jpeg"/><Relationship Id="rId44" Type="http://schemas.openxmlformats.org/officeDocument/2006/relationships/image" Target="../media/image48.jpeg"/><Relationship Id="rId52" Type="http://schemas.openxmlformats.org/officeDocument/2006/relationships/image" Target="../media/image56.jpeg"/><Relationship Id="rId60" Type="http://schemas.openxmlformats.org/officeDocument/2006/relationships/image" Target="../media/image64.jpeg"/><Relationship Id="rId65" Type="http://schemas.openxmlformats.org/officeDocument/2006/relationships/image" Target="../media/image69.jpeg"/><Relationship Id="rId73" Type="http://schemas.openxmlformats.org/officeDocument/2006/relationships/image" Target="../media/image77.jpeg"/><Relationship Id="rId78" Type="http://schemas.openxmlformats.org/officeDocument/2006/relationships/image" Target="../media/image82.jpeg"/><Relationship Id="rId81" Type="http://schemas.openxmlformats.org/officeDocument/2006/relationships/image" Target="../media/image85.jpeg"/><Relationship Id="rId86" Type="http://schemas.openxmlformats.org/officeDocument/2006/relationships/image" Target="../media/image90.jpe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05.jpeg"/><Relationship Id="rId18" Type="http://schemas.openxmlformats.org/officeDocument/2006/relationships/image" Target="../media/image110.jpeg"/><Relationship Id="rId26" Type="http://schemas.openxmlformats.org/officeDocument/2006/relationships/image" Target="../media/image118.jpeg"/><Relationship Id="rId39" Type="http://schemas.openxmlformats.org/officeDocument/2006/relationships/image" Target="../media/image131.jpeg"/><Relationship Id="rId21" Type="http://schemas.openxmlformats.org/officeDocument/2006/relationships/image" Target="../media/image113.jpeg"/><Relationship Id="rId34" Type="http://schemas.openxmlformats.org/officeDocument/2006/relationships/image" Target="../media/image126.jpeg"/><Relationship Id="rId42" Type="http://schemas.openxmlformats.org/officeDocument/2006/relationships/image" Target="../media/image134.jpeg"/><Relationship Id="rId47" Type="http://schemas.openxmlformats.org/officeDocument/2006/relationships/image" Target="../media/image139.jpeg"/><Relationship Id="rId50" Type="http://schemas.openxmlformats.org/officeDocument/2006/relationships/image" Target="../media/image142.jpeg"/><Relationship Id="rId55" Type="http://schemas.openxmlformats.org/officeDocument/2006/relationships/image" Target="../media/image147.jpeg"/><Relationship Id="rId63" Type="http://schemas.openxmlformats.org/officeDocument/2006/relationships/image" Target="../media/image155.jpeg"/><Relationship Id="rId68" Type="http://schemas.openxmlformats.org/officeDocument/2006/relationships/image" Target="../media/image160.jpeg"/><Relationship Id="rId76" Type="http://schemas.openxmlformats.org/officeDocument/2006/relationships/image" Target="../media/image168.jpeg"/><Relationship Id="rId7" Type="http://schemas.openxmlformats.org/officeDocument/2006/relationships/image" Target="../media/image99.jpeg"/><Relationship Id="rId71" Type="http://schemas.openxmlformats.org/officeDocument/2006/relationships/image" Target="../media/image163.jpeg"/><Relationship Id="rId2" Type="http://schemas.openxmlformats.org/officeDocument/2006/relationships/image" Target="../media/image94.jpeg"/><Relationship Id="rId16" Type="http://schemas.openxmlformats.org/officeDocument/2006/relationships/image" Target="../media/image108.jpeg"/><Relationship Id="rId29" Type="http://schemas.openxmlformats.org/officeDocument/2006/relationships/image" Target="../media/image121.jpeg"/><Relationship Id="rId11" Type="http://schemas.openxmlformats.org/officeDocument/2006/relationships/image" Target="../media/image103.jpeg"/><Relationship Id="rId24" Type="http://schemas.openxmlformats.org/officeDocument/2006/relationships/image" Target="../media/image116.jpeg"/><Relationship Id="rId32" Type="http://schemas.openxmlformats.org/officeDocument/2006/relationships/image" Target="../media/image124.jpeg"/><Relationship Id="rId37" Type="http://schemas.openxmlformats.org/officeDocument/2006/relationships/image" Target="../media/image129.jpeg"/><Relationship Id="rId40" Type="http://schemas.openxmlformats.org/officeDocument/2006/relationships/image" Target="../media/image132.jpeg"/><Relationship Id="rId45" Type="http://schemas.openxmlformats.org/officeDocument/2006/relationships/image" Target="../media/image137.jpeg"/><Relationship Id="rId53" Type="http://schemas.openxmlformats.org/officeDocument/2006/relationships/image" Target="../media/image145.jpeg"/><Relationship Id="rId58" Type="http://schemas.openxmlformats.org/officeDocument/2006/relationships/image" Target="../media/image150.jpeg"/><Relationship Id="rId66" Type="http://schemas.openxmlformats.org/officeDocument/2006/relationships/image" Target="../media/image158.jpeg"/><Relationship Id="rId74" Type="http://schemas.openxmlformats.org/officeDocument/2006/relationships/image" Target="../media/image166.jpeg"/><Relationship Id="rId79" Type="http://schemas.openxmlformats.org/officeDocument/2006/relationships/image" Target="../media/image171.jpeg"/><Relationship Id="rId5" Type="http://schemas.openxmlformats.org/officeDocument/2006/relationships/image" Target="../media/image97.jpeg"/><Relationship Id="rId61" Type="http://schemas.openxmlformats.org/officeDocument/2006/relationships/image" Target="../media/image153.jpeg"/><Relationship Id="rId82" Type="http://schemas.openxmlformats.org/officeDocument/2006/relationships/image" Target="../media/image174.jpeg"/><Relationship Id="rId10" Type="http://schemas.openxmlformats.org/officeDocument/2006/relationships/image" Target="../media/image102.jpeg"/><Relationship Id="rId19" Type="http://schemas.openxmlformats.org/officeDocument/2006/relationships/image" Target="../media/image111.jpeg"/><Relationship Id="rId31" Type="http://schemas.openxmlformats.org/officeDocument/2006/relationships/image" Target="../media/image123.jpeg"/><Relationship Id="rId44" Type="http://schemas.openxmlformats.org/officeDocument/2006/relationships/image" Target="../media/image136.jpeg"/><Relationship Id="rId52" Type="http://schemas.openxmlformats.org/officeDocument/2006/relationships/image" Target="../media/image144.jpeg"/><Relationship Id="rId60" Type="http://schemas.openxmlformats.org/officeDocument/2006/relationships/image" Target="../media/image152.jpeg"/><Relationship Id="rId65" Type="http://schemas.openxmlformats.org/officeDocument/2006/relationships/image" Target="../media/image157.jpeg"/><Relationship Id="rId73" Type="http://schemas.openxmlformats.org/officeDocument/2006/relationships/image" Target="../media/image165.jpeg"/><Relationship Id="rId78" Type="http://schemas.openxmlformats.org/officeDocument/2006/relationships/image" Target="../media/image170.jpeg"/><Relationship Id="rId81" Type="http://schemas.openxmlformats.org/officeDocument/2006/relationships/image" Target="../media/image173.jpeg"/><Relationship Id="rId4" Type="http://schemas.openxmlformats.org/officeDocument/2006/relationships/image" Target="../media/image96.jpeg"/><Relationship Id="rId9" Type="http://schemas.openxmlformats.org/officeDocument/2006/relationships/image" Target="../media/image101.jpeg"/><Relationship Id="rId14" Type="http://schemas.openxmlformats.org/officeDocument/2006/relationships/image" Target="../media/image106.jpeg"/><Relationship Id="rId22" Type="http://schemas.openxmlformats.org/officeDocument/2006/relationships/image" Target="../media/image114.jpeg"/><Relationship Id="rId27" Type="http://schemas.openxmlformats.org/officeDocument/2006/relationships/image" Target="../media/image119.jpeg"/><Relationship Id="rId30" Type="http://schemas.openxmlformats.org/officeDocument/2006/relationships/image" Target="../media/image122.jpeg"/><Relationship Id="rId35" Type="http://schemas.openxmlformats.org/officeDocument/2006/relationships/image" Target="../media/image127.jpeg"/><Relationship Id="rId43" Type="http://schemas.openxmlformats.org/officeDocument/2006/relationships/image" Target="../media/image135.jpeg"/><Relationship Id="rId48" Type="http://schemas.openxmlformats.org/officeDocument/2006/relationships/image" Target="../media/image140.jpeg"/><Relationship Id="rId56" Type="http://schemas.openxmlformats.org/officeDocument/2006/relationships/image" Target="../media/image148.jpeg"/><Relationship Id="rId64" Type="http://schemas.openxmlformats.org/officeDocument/2006/relationships/image" Target="../media/image156.jpeg"/><Relationship Id="rId69" Type="http://schemas.openxmlformats.org/officeDocument/2006/relationships/image" Target="../media/image161.jpeg"/><Relationship Id="rId77" Type="http://schemas.openxmlformats.org/officeDocument/2006/relationships/image" Target="../media/image169.jpeg"/><Relationship Id="rId8" Type="http://schemas.openxmlformats.org/officeDocument/2006/relationships/image" Target="../media/image100.jpeg"/><Relationship Id="rId51" Type="http://schemas.openxmlformats.org/officeDocument/2006/relationships/image" Target="../media/image143.jpeg"/><Relationship Id="rId72" Type="http://schemas.openxmlformats.org/officeDocument/2006/relationships/image" Target="../media/image164.jpeg"/><Relationship Id="rId80" Type="http://schemas.openxmlformats.org/officeDocument/2006/relationships/image" Target="../media/image172.jpeg"/><Relationship Id="rId3" Type="http://schemas.openxmlformats.org/officeDocument/2006/relationships/image" Target="../media/image95.jpeg"/><Relationship Id="rId12" Type="http://schemas.openxmlformats.org/officeDocument/2006/relationships/image" Target="../media/image104.jpeg"/><Relationship Id="rId17" Type="http://schemas.openxmlformats.org/officeDocument/2006/relationships/image" Target="../media/image109.jpeg"/><Relationship Id="rId25" Type="http://schemas.openxmlformats.org/officeDocument/2006/relationships/image" Target="../media/image117.jpeg"/><Relationship Id="rId33" Type="http://schemas.openxmlformats.org/officeDocument/2006/relationships/image" Target="../media/image125.jpeg"/><Relationship Id="rId38" Type="http://schemas.openxmlformats.org/officeDocument/2006/relationships/image" Target="../media/image130.jpeg"/><Relationship Id="rId46" Type="http://schemas.openxmlformats.org/officeDocument/2006/relationships/image" Target="../media/image138.jpeg"/><Relationship Id="rId59" Type="http://schemas.openxmlformats.org/officeDocument/2006/relationships/image" Target="../media/image151.jpeg"/><Relationship Id="rId67" Type="http://schemas.openxmlformats.org/officeDocument/2006/relationships/image" Target="../media/image159.jpeg"/><Relationship Id="rId20" Type="http://schemas.openxmlformats.org/officeDocument/2006/relationships/image" Target="../media/image112.jpeg"/><Relationship Id="rId41" Type="http://schemas.openxmlformats.org/officeDocument/2006/relationships/image" Target="../media/image133.jpeg"/><Relationship Id="rId54" Type="http://schemas.openxmlformats.org/officeDocument/2006/relationships/image" Target="../media/image146.jpeg"/><Relationship Id="rId62" Type="http://schemas.openxmlformats.org/officeDocument/2006/relationships/image" Target="../media/image154.jpeg"/><Relationship Id="rId70" Type="http://schemas.openxmlformats.org/officeDocument/2006/relationships/image" Target="../media/image162.jpeg"/><Relationship Id="rId75" Type="http://schemas.openxmlformats.org/officeDocument/2006/relationships/image" Target="../media/image167.jpeg"/><Relationship Id="rId83" Type="http://schemas.openxmlformats.org/officeDocument/2006/relationships/image" Target="../media/image175.jpeg"/><Relationship Id="rId1" Type="http://schemas.openxmlformats.org/officeDocument/2006/relationships/image" Target="../media/image93.jpeg"/><Relationship Id="rId6" Type="http://schemas.openxmlformats.org/officeDocument/2006/relationships/image" Target="../media/image98.jpeg"/><Relationship Id="rId15" Type="http://schemas.openxmlformats.org/officeDocument/2006/relationships/image" Target="../media/image107.jpeg"/><Relationship Id="rId23" Type="http://schemas.openxmlformats.org/officeDocument/2006/relationships/image" Target="../media/image115.jpeg"/><Relationship Id="rId28" Type="http://schemas.openxmlformats.org/officeDocument/2006/relationships/image" Target="../media/image120.jpeg"/><Relationship Id="rId36" Type="http://schemas.openxmlformats.org/officeDocument/2006/relationships/image" Target="../media/image128.jpeg"/><Relationship Id="rId49" Type="http://schemas.openxmlformats.org/officeDocument/2006/relationships/image" Target="../media/image141.jpeg"/><Relationship Id="rId57" Type="http://schemas.openxmlformats.org/officeDocument/2006/relationships/image" Target="../media/image149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8.jpeg"/><Relationship Id="rId2" Type="http://schemas.openxmlformats.org/officeDocument/2006/relationships/image" Target="../media/image177.jpeg"/><Relationship Id="rId1" Type="http://schemas.openxmlformats.org/officeDocument/2006/relationships/image" Target="../media/image176.jpeg"/><Relationship Id="rId4" Type="http://schemas.openxmlformats.org/officeDocument/2006/relationships/image" Target="../media/image179.jpeg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92.jpeg"/><Relationship Id="rId18" Type="http://schemas.openxmlformats.org/officeDocument/2006/relationships/image" Target="../media/image197.jpeg"/><Relationship Id="rId26" Type="http://schemas.openxmlformats.org/officeDocument/2006/relationships/image" Target="../media/image205.jpeg"/><Relationship Id="rId39" Type="http://schemas.openxmlformats.org/officeDocument/2006/relationships/image" Target="../media/image218.jpeg"/><Relationship Id="rId21" Type="http://schemas.openxmlformats.org/officeDocument/2006/relationships/image" Target="../media/image200.jpeg"/><Relationship Id="rId34" Type="http://schemas.openxmlformats.org/officeDocument/2006/relationships/image" Target="../media/image213.jpeg"/><Relationship Id="rId42" Type="http://schemas.openxmlformats.org/officeDocument/2006/relationships/image" Target="../media/image221.jpeg"/><Relationship Id="rId47" Type="http://schemas.openxmlformats.org/officeDocument/2006/relationships/image" Target="../media/image226.jpeg"/><Relationship Id="rId50" Type="http://schemas.openxmlformats.org/officeDocument/2006/relationships/image" Target="../media/image229.jpeg"/><Relationship Id="rId55" Type="http://schemas.openxmlformats.org/officeDocument/2006/relationships/image" Target="../media/image234.jpeg"/><Relationship Id="rId7" Type="http://schemas.openxmlformats.org/officeDocument/2006/relationships/image" Target="../media/image186.jpeg"/><Relationship Id="rId2" Type="http://schemas.openxmlformats.org/officeDocument/2006/relationships/image" Target="../media/image181.jpeg"/><Relationship Id="rId16" Type="http://schemas.openxmlformats.org/officeDocument/2006/relationships/image" Target="../media/image195.jpeg"/><Relationship Id="rId20" Type="http://schemas.openxmlformats.org/officeDocument/2006/relationships/image" Target="../media/image199.jpeg"/><Relationship Id="rId29" Type="http://schemas.openxmlformats.org/officeDocument/2006/relationships/image" Target="../media/image208.jpeg"/><Relationship Id="rId41" Type="http://schemas.openxmlformats.org/officeDocument/2006/relationships/image" Target="../media/image220.jpeg"/><Relationship Id="rId54" Type="http://schemas.openxmlformats.org/officeDocument/2006/relationships/image" Target="../media/image233.jpeg"/><Relationship Id="rId1" Type="http://schemas.openxmlformats.org/officeDocument/2006/relationships/image" Target="../media/image180.jpeg"/><Relationship Id="rId6" Type="http://schemas.openxmlformats.org/officeDocument/2006/relationships/image" Target="../media/image185.jpeg"/><Relationship Id="rId11" Type="http://schemas.openxmlformats.org/officeDocument/2006/relationships/image" Target="../media/image190.jpeg"/><Relationship Id="rId24" Type="http://schemas.openxmlformats.org/officeDocument/2006/relationships/image" Target="../media/image203.jpeg"/><Relationship Id="rId32" Type="http://schemas.openxmlformats.org/officeDocument/2006/relationships/image" Target="../media/image211.jpeg"/><Relationship Id="rId37" Type="http://schemas.openxmlformats.org/officeDocument/2006/relationships/image" Target="../media/image216.jpeg"/><Relationship Id="rId40" Type="http://schemas.openxmlformats.org/officeDocument/2006/relationships/image" Target="../media/image219.jpeg"/><Relationship Id="rId45" Type="http://schemas.openxmlformats.org/officeDocument/2006/relationships/image" Target="../media/image224.jpeg"/><Relationship Id="rId53" Type="http://schemas.openxmlformats.org/officeDocument/2006/relationships/image" Target="../media/image232.jpeg"/><Relationship Id="rId58" Type="http://schemas.openxmlformats.org/officeDocument/2006/relationships/image" Target="../media/image237.jpeg"/><Relationship Id="rId5" Type="http://schemas.openxmlformats.org/officeDocument/2006/relationships/image" Target="../media/image184.jpeg"/><Relationship Id="rId15" Type="http://schemas.openxmlformats.org/officeDocument/2006/relationships/image" Target="../media/image194.jpeg"/><Relationship Id="rId23" Type="http://schemas.openxmlformats.org/officeDocument/2006/relationships/image" Target="../media/image202.jpeg"/><Relationship Id="rId28" Type="http://schemas.openxmlformats.org/officeDocument/2006/relationships/image" Target="../media/image207.jpeg"/><Relationship Id="rId36" Type="http://schemas.openxmlformats.org/officeDocument/2006/relationships/image" Target="../media/image215.jpeg"/><Relationship Id="rId49" Type="http://schemas.openxmlformats.org/officeDocument/2006/relationships/image" Target="../media/image228.jpeg"/><Relationship Id="rId57" Type="http://schemas.openxmlformats.org/officeDocument/2006/relationships/image" Target="../media/image236.jpeg"/><Relationship Id="rId61" Type="http://schemas.openxmlformats.org/officeDocument/2006/relationships/image" Target="../media/image240.jpeg"/><Relationship Id="rId10" Type="http://schemas.openxmlformats.org/officeDocument/2006/relationships/image" Target="../media/image189.jpeg"/><Relationship Id="rId19" Type="http://schemas.openxmlformats.org/officeDocument/2006/relationships/image" Target="../media/image198.jpeg"/><Relationship Id="rId31" Type="http://schemas.openxmlformats.org/officeDocument/2006/relationships/image" Target="../media/image210.jpeg"/><Relationship Id="rId44" Type="http://schemas.openxmlformats.org/officeDocument/2006/relationships/image" Target="../media/image223.jpeg"/><Relationship Id="rId52" Type="http://schemas.openxmlformats.org/officeDocument/2006/relationships/image" Target="../media/image231.jpeg"/><Relationship Id="rId60" Type="http://schemas.openxmlformats.org/officeDocument/2006/relationships/image" Target="../media/image239.jpeg"/><Relationship Id="rId4" Type="http://schemas.openxmlformats.org/officeDocument/2006/relationships/image" Target="../media/image183.jpeg"/><Relationship Id="rId9" Type="http://schemas.openxmlformats.org/officeDocument/2006/relationships/image" Target="../media/image188.jpeg"/><Relationship Id="rId14" Type="http://schemas.openxmlformats.org/officeDocument/2006/relationships/image" Target="../media/image193.jpeg"/><Relationship Id="rId22" Type="http://schemas.openxmlformats.org/officeDocument/2006/relationships/image" Target="../media/image201.jpeg"/><Relationship Id="rId27" Type="http://schemas.openxmlformats.org/officeDocument/2006/relationships/image" Target="../media/image206.jpeg"/><Relationship Id="rId30" Type="http://schemas.openxmlformats.org/officeDocument/2006/relationships/image" Target="../media/image209.jpeg"/><Relationship Id="rId35" Type="http://schemas.openxmlformats.org/officeDocument/2006/relationships/image" Target="../media/image214.jpeg"/><Relationship Id="rId43" Type="http://schemas.openxmlformats.org/officeDocument/2006/relationships/image" Target="../media/image222.jpeg"/><Relationship Id="rId48" Type="http://schemas.openxmlformats.org/officeDocument/2006/relationships/image" Target="../media/image227.jpeg"/><Relationship Id="rId56" Type="http://schemas.openxmlformats.org/officeDocument/2006/relationships/image" Target="../media/image235.jpeg"/><Relationship Id="rId8" Type="http://schemas.openxmlformats.org/officeDocument/2006/relationships/image" Target="../media/image187.jpeg"/><Relationship Id="rId51" Type="http://schemas.openxmlformats.org/officeDocument/2006/relationships/image" Target="../media/image230.jpeg"/><Relationship Id="rId3" Type="http://schemas.openxmlformats.org/officeDocument/2006/relationships/image" Target="../media/image182.jpeg"/><Relationship Id="rId12" Type="http://schemas.openxmlformats.org/officeDocument/2006/relationships/image" Target="../media/image191.jpeg"/><Relationship Id="rId17" Type="http://schemas.openxmlformats.org/officeDocument/2006/relationships/image" Target="../media/image196.jpeg"/><Relationship Id="rId25" Type="http://schemas.openxmlformats.org/officeDocument/2006/relationships/image" Target="../media/image204.jpeg"/><Relationship Id="rId33" Type="http://schemas.openxmlformats.org/officeDocument/2006/relationships/image" Target="../media/image212.jpeg"/><Relationship Id="rId38" Type="http://schemas.openxmlformats.org/officeDocument/2006/relationships/image" Target="../media/image217.jpeg"/><Relationship Id="rId46" Type="http://schemas.openxmlformats.org/officeDocument/2006/relationships/image" Target="../media/image225.jpeg"/><Relationship Id="rId59" Type="http://schemas.openxmlformats.org/officeDocument/2006/relationships/image" Target="../media/image238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8.jpeg"/><Relationship Id="rId13" Type="http://schemas.openxmlformats.org/officeDocument/2006/relationships/image" Target="../media/image253.jpeg"/><Relationship Id="rId18" Type="http://schemas.openxmlformats.org/officeDocument/2006/relationships/image" Target="../media/image258.jpeg"/><Relationship Id="rId26" Type="http://schemas.openxmlformats.org/officeDocument/2006/relationships/image" Target="../media/image266.jpeg"/><Relationship Id="rId3" Type="http://schemas.openxmlformats.org/officeDocument/2006/relationships/image" Target="../media/image243.png"/><Relationship Id="rId21" Type="http://schemas.openxmlformats.org/officeDocument/2006/relationships/image" Target="../media/image261.jpeg"/><Relationship Id="rId34" Type="http://schemas.openxmlformats.org/officeDocument/2006/relationships/image" Target="../media/image274.jpeg"/><Relationship Id="rId7" Type="http://schemas.openxmlformats.org/officeDocument/2006/relationships/image" Target="../media/image247.jpeg"/><Relationship Id="rId12" Type="http://schemas.openxmlformats.org/officeDocument/2006/relationships/image" Target="../media/image252.jpeg"/><Relationship Id="rId17" Type="http://schemas.openxmlformats.org/officeDocument/2006/relationships/image" Target="../media/image257.jpeg"/><Relationship Id="rId25" Type="http://schemas.openxmlformats.org/officeDocument/2006/relationships/image" Target="../media/image265.jpeg"/><Relationship Id="rId33" Type="http://schemas.openxmlformats.org/officeDocument/2006/relationships/image" Target="../media/image273.jpeg"/><Relationship Id="rId38" Type="http://schemas.openxmlformats.org/officeDocument/2006/relationships/image" Target="../media/image278.jpeg"/><Relationship Id="rId2" Type="http://schemas.openxmlformats.org/officeDocument/2006/relationships/image" Target="../media/image242.png"/><Relationship Id="rId16" Type="http://schemas.openxmlformats.org/officeDocument/2006/relationships/image" Target="../media/image256.jpeg"/><Relationship Id="rId20" Type="http://schemas.openxmlformats.org/officeDocument/2006/relationships/image" Target="../media/image260.jpeg"/><Relationship Id="rId29" Type="http://schemas.openxmlformats.org/officeDocument/2006/relationships/image" Target="../media/image269.jpeg"/><Relationship Id="rId1" Type="http://schemas.openxmlformats.org/officeDocument/2006/relationships/image" Target="../media/image241.jpeg"/><Relationship Id="rId6" Type="http://schemas.openxmlformats.org/officeDocument/2006/relationships/image" Target="../media/image246.jpeg"/><Relationship Id="rId11" Type="http://schemas.openxmlformats.org/officeDocument/2006/relationships/image" Target="../media/image251.jpeg"/><Relationship Id="rId24" Type="http://schemas.openxmlformats.org/officeDocument/2006/relationships/image" Target="../media/image264.jpeg"/><Relationship Id="rId32" Type="http://schemas.openxmlformats.org/officeDocument/2006/relationships/image" Target="../media/image272.jpeg"/><Relationship Id="rId37" Type="http://schemas.openxmlformats.org/officeDocument/2006/relationships/image" Target="../media/image277.jpeg"/><Relationship Id="rId5" Type="http://schemas.openxmlformats.org/officeDocument/2006/relationships/image" Target="../media/image245.jpeg"/><Relationship Id="rId15" Type="http://schemas.openxmlformats.org/officeDocument/2006/relationships/image" Target="../media/image255.jpeg"/><Relationship Id="rId23" Type="http://schemas.openxmlformats.org/officeDocument/2006/relationships/image" Target="../media/image263.jpeg"/><Relationship Id="rId28" Type="http://schemas.openxmlformats.org/officeDocument/2006/relationships/image" Target="../media/image268.jpeg"/><Relationship Id="rId36" Type="http://schemas.openxmlformats.org/officeDocument/2006/relationships/image" Target="../media/image276.jpeg"/><Relationship Id="rId10" Type="http://schemas.openxmlformats.org/officeDocument/2006/relationships/image" Target="../media/image250.jpeg"/><Relationship Id="rId19" Type="http://schemas.openxmlformats.org/officeDocument/2006/relationships/image" Target="../media/image259.jpeg"/><Relationship Id="rId31" Type="http://schemas.openxmlformats.org/officeDocument/2006/relationships/image" Target="../media/image271.jpeg"/><Relationship Id="rId4" Type="http://schemas.openxmlformats.org/officeDocument/2006/relationships/image" Target="../media/image244.jpeg"/><Relationship Id="rId9" Type="http://schemas.openxmlformats.org/officeDocument/2006/relationships/image" Target="../media/image249.jpeg"/><Relationship Id="rId14" Type="http://schemas.openxmlformats.org/officeDocument/2006/relationships/image" Target="../media/image254.jpeg"/><Relationship Id="rId22" Type="http://schemas.openxmlformats.org/officeDocument/2006/relationships/image" Target="../media/image262.jpeg"/><Relationship Id="rId27" Type="http://schemas.openxmlformats.org/officeDocument/2006/relationships/image" Target="../media/image267.jpeg"/><Relationship Id="rId30" Type="http://schemas.openxmlformats.org/officeDocument/2006/relationships/image" Target="../media/image270.jpeg"/><Relationship Id="rId35" Type="http://schemas.openxmlformats.org/officeDocument/2006/relationships/image" Target="../media/image275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286.jpeg"/><Relationship Id="rId13" Type="http://schemas.openxmlformats.org/officeDocument/2006/relationships/image" Target="../media/image291.jpeg"/><Relationship Id="rId18" Type="http://schemas.openxmlformats.org/officeDocument/2006/relationships/image" Target="../media/image296.jpeg"/><Relationship Id="rId26" Type="http://schemas.openxmlformats.org/officeDocument/2006/relationships/image" Target="../media/image304.jpeg"/><Relationship Id="rId39" Type="http://schemas.openxmlformats.org/officeDocument/2006/relationships/image" Target="../media/image317.jpeg"/><Relationship Id="rId3" Type="http://schemas.openxmlformats.org/officeDocument/2006/relationships/image" Target="../media/image281.jpeg"/><Relationship Id="rId21" Type="http://schemas.openxmlformats.org/officeDocument/2006/relationships/image" Target="../media/image299.jpeg"/><Relationship Id="rId34" Type="http://schemas.openxmlformats.org/officeDocument/2006/relationships/image" Target="../media/image312.jpeg"/><Relationship Id="rId42" Type="http://schemas.openxmlformats.org/officeDocument/2006/relationships/image" Target="../media/image320.jpeg"/><Relationship Id="rId7" Type="http://schemas.openxmlformats.org/officeDocument/2006/relationships/image" Target="../media/image285.jpeg"/><Relationship Id="rId12" Type="http://schemas.openxmlformats.org/officeDocument/2006/relationships/image" Target="../media/image290.jpeg"/><Relationship Id="rId17" Type="http://schemas.openxmlformats.org/officeDocument/2006/relationships/image" Target="../media/image295.jpeg"/><Relationship Id="rId25" Type="http://schemas.openxmlformats.org/officeDocument/2006/relationships/image" Target="../media/image303.jpeg"/><Relationship Id="rId33" Type="http://schemas.openxmlformats.org/officeDocument/2006/relationships/image" Target="../media/image311.jpeg"/><Relationship Id="rId38" Type="http://schemas.openxmlformats.org/officeDocument/2006/relationships/image" Target="../media/image316.jpeg"/><Relationship Id="rId2" Type="http://schemas.openxmlformats.org/officeDocument/2006/relationships/image" Target="../media/image280.jpeg"/><Relationship Id="rId16" Type="http://schemas.openxmlformats.org/officeDocument/2006/relationships/image" Target="../media/image294.jpeg"/><Relationship Id="rId20" Type="http://schemas.openxmlformats.org/officeDocument/2006/relationships/image" Target="../media/image298.jpeg"/><Relationship Id="rId29" Type="http://schemas.openxmlformats.org/officeDocument/2006/relationships/image" Target="../media/image307.jpeg"/><Relationship Id="rId41" Type="http://schemas.openxmlformats.org/officeDocument/2006/relationships/image" Target="../media/image319.jpeg"/><Relationship Id="rId1" Type="http://schemas.openxmlformats.org/officeDocument/2006/relationships/image" Target="../media/image279.jpeg"/><Relationship Id="rId6" Type="http://schemas.openxmlformats.org/officeDocument/2006/relationships/image" Target="../media/image284.jpeg"/><Relationship Id="rId11" Type="http://schemas.openxmlformats.org/officeDocument/2006/relationships/image" Target="../media/image289.jpeg"/><Relationship Id="rId24" Type="http://schemas.openxmlformats.org/officeDocument/2006/relationships/image" Target="../media/image302.jpeg"/><Relationship Id="rId32" Type="http://schemas.openxmlformats.org/officeDocument/2006/relationships/image" Target="../media/image310.jpeg"/><Relationship Id="rId37" Type="http://schemas.openxmlformats.org/officeDocument/2006/relationships/image" Target="../media/image315.jpeg"/><Relationship Id="rId40" Type="http://schemas.openxmlformats.org/officeDocument/2006/relationships/image" Target="../media/image318.jpeg"/><Relationship Id="rId5" Type="http://schemas.openxmlformats.org/officeDocument/2006/relationships/image" Target="../media/image283.jpeg"/><Relationship Id="rId15" Type="http://schemas.openxmlformats.org/officeDocument/2006/relationships/image" Target="../media/image293.jpeg"/><Relationship Id="rId23" Type="http://schemas.openxmlformats.org/officeDocument/2006/relationships/image" Target="../media/image301.jpeg"/><Relationship Id="rId28" Type="http://schemas.openxmlformats.org/officeDocument/2006/relationships/image" Target="../media/image306.jpeg"/><Relationship Id="rId36" Type="http://schemas.openxmlformats.org/officeDocument/2006/relationships/image" Target="../media/image314.jpeg"/><Relationship Id="rId10" Type="http://schemas.openxmlformats.org/officeDocument/2006/relationships/image" Target="../media/image288.jpeg"/><Relationship Id="rId19" Type="http://schemas.openxmlformats.org/officeDocument/2006/relationships/image" Target="../media/image297.jpeg"/><Relationship Id="rId31" Type="http://schemas.openxmlformats.org/officeDocument/2006/relationships/image" Target="../media/image309.jpeg"/><Relationship Id="rId44" Type="http://schemas.openxmlformats.org/officeDocument/2006/relationships/image" Target="../media/image322.jpeg"/><Relationship Id="rId4" Type="http://schemas.openxmlformats.org/officeDocument/2006/relationships/image" Target="../media/image282.jpeg"/><Relationship Id="rId9" Type="http://schemas.openxmlformats.org/officeDocument/2006/relationships/image" Target="../media/image287.jpeg"/><Relationship Id="rId14" Type="http://schemas.openxmlformats.org/officeDocument/2006/relationships/image" Target="../media/image292.jpeg"/><Relationship Id="rId22" Type="http://schemas.openxmlformats.org/officeDocument/2006/relationships/image" Target="../media/image300.jpeg"/><Relationship Id="rId27" Type="http://schemas.openxmlformats.org/officeDocument/2006/relationships/image" Target="../media/image305.jpeg"/><Relationship Id="rId30" Type="http://schemas.openxmlformats.org/officeDocument/2006/relationships/image" Target="../media/image308.jpeg"/><Relationship Id="rId35" Type="http://schemas.openxmlformats.org/officeDocument/2006/relationships/image" Target="../media/image313.jpeg"/><Relationship Id="rId43" Type="http://schemas.openxmlformats.org/officeDocument/2006/relationships/image" Target="../media/image321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330.jpeg"/><Relationship Id="rId13" Type="http://schemas.openxmlformats.org/officeDocument/2006/relationships/image" Target="../media/image335.jpeg"/><Relationship Id="rId3" Type="http://schemas.openxmlformats.org/officeDocument/2006/relationships/image" Target="../media/image325.jpeg"/><Relationship Id="rId7" Type="http://schemas.openxmlformats.org/officeDocument/2006/relationships/image" Target="../media/image329.jpeg"/><Relationship Id="rId12" Type="http://schemas.openxmlformats.org/officeDocument/2006/relationships/image" Target="../media/image334.jpeg"/><Relationship Id="rId17" Type="http://schemas.openxmlformats.org/officeDocument/2006/relationships/image" Target="../media/image339.jpeg"/><Relationship Id="rId2" Type="http://schemas.openxmlformats.org/officeDocument/2006/relationships/image" Target="../media/image324.jpeg"/><Relationship Id="rId16" Type="http://schemas.openxmlformats.org/officeDocument/2006/relationships/image" Target="../media/image338.jpeg"/><Relationship Id="rId1" Type="http://schemas.openxmlformats.org/officeDocument/2006/relationships/image" Target="../media/image323.jpeg"/><Relationship Id="rId6" Type="http://schemas.openxmlformats.org/officeDocument/2006/relationships/image" Target="../media/image328.jpeg"/><Relationship Id="rId11" Type="http://schemas.openxmlformats.org/officeDocument/2006/relationships/image" Target="../media/image333.jpeg"/><Relationship Id="rId5" Type="http://schemas.openxmlformats.org/officeDocument/2006/relationships/image" Target="../media/image327.jpeg"/><Relationship Id="rId15" Type="http://schemas.openxmlformats.org/officeDocument/2006/relationships/image" Target="../media/image337.jpeg"/><Relationship Id="rId10" Type="http://schemas.openxmlformats.org/officeDocument/2006/relationships/image" Target="../media/image332.jpeg"/><Relationship Id="rId4" Type="http://schemas.openxmlformats.org/officeDocument/2006/relationships/image" Target="../media/image326.jpeg"/><Relationship Id="rId9" Type="http://schemas.openxmlformats.org/officeDocument/2006/relationships/image" Target="../media/image331.jpeg"/><Relationship Id="rId14" Type="http://schemas.openxmlformats.org/officeDocument/2006/relationships/image" Target="../media/image336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2.jpeg"/><Relationship Id="rId2" Type="http://schemas.openxmlformats.org/officeDocument/2006/relationships/image" Target="../media/image341.jpeg"/><Relationship Id="rId1" Type="http://schemas.openxmlformats.org/officeDocument/2006/relationships/image" Target="../media/image340.jpeg"/><Relationship Id="rId4" Type="http://schemas.openxmlformats.org/officeDocument/2006/relationships/image" Target="../media/image343.jpeg"/></Relationships>
</file>

<file path=xl/drawings/_rels/drawing10.xml.rels><?xml version="1.0" encoding="UTF-8" standalone="yes"?>
<Relationships xmlns="http://schemas.openxmlformats.org/package/2006/relationships"><Relationship Id="rId26" Type="http://schemas.openxmlformats.org/officeDocument/2006/relationships/image" Target="../media/image369.jpeg"/><Relationship Id="rId117" Type="http://schemas.openxmlformats.org/officeDocument/2006/relationships/image" Target="../media/image460.jpeg"/><Relationship Id="rId21" Type="http://schemas.openxmlformats.org/officeDocument/2006/relationships/image" Target="../media/image364.jpeg"/><Relationship Id="rId42" Type="http://schemas.openxmlformats.org/officeDocument/2006/relationships/image" Target="../media/image385.jpeg"/><Relationship Id="rId47" Type="http://schemas.openxmlformats.org/officeDocument/2006/relationships/image" Target="../media/image390.jpeg"/><Relationship Id="rId63" Type="http://schemas.openxmlformats.org/officeDocument/2006/relationships/image" Target="../media/image406.jpeg"/><Relationship Id="rId68" Type="http://schemas.openxmlformats.org/officeDocument/2006/relationships/image" Target="../media/image411.jpeg"/><Relationship Id="rId84" Type="http://schemas.openxmlformats.org/officeDocument/2006/relationships/image" Target="../media/image427.jpeg"/><Relationship Id="rId89" Type="http://schemas.openxmlformats.org/officeDocument/2006/relationships/image" Target="../media/image432.jpeg"/><Relationship Id="rId112" Type="http://schemas.openxmlformats.org/officeDocument/2006/relationships/image" Target="../media/image455.jpeg"/><Relationship Id="rId16" Type="http://schemas.openxmlformats.org/officeDocument/2006/relationships/image" Target="../media/image359.jpeg"/><Relationship Id="rId107" Type="http://schemas.openxmlformats.org/officeDocument/2006/relationships/image" Target="../media/image450.jpeg"/><Relationship Id="rId11" Type="http://schemas.openxmlformats.org/officeDocument/2006/relationships/image" Target="../media/image354.jpeg"/><Relationship Id="rId32" Type="http://schemas.openxmlformats.org/officeDocument/2006/relationships/image" Target="../media/image375.jpeg"/><Relationship Id="rId37" Type="http://schemas.openxmlformats.org/officeDocument/2006/relationships/image" Target="../media/image380.jpeg"/><Relationship Id="rId53" Type="http://schemas.openxmlformats.org/officeDocument/2006/relationships/image" Target="../media/image396.jpeg"/><Relationship Id="rId58" Type="http://schemas.openxmlformats.org/officeDocument/2006/relationships/image" Target="../media/image401.jpeg"/><Relationship Id="rId74" Type="http://schemas.openxmlformats.org/officeDocument/2006/relationships/image" Target="../media/image417.jpeg"/><Relationship Id="rId79" Type="http://schemas.openxmlformats.org/officeDocument/2006/relationships/image" Target="../media/image422.jpeg"/><Relationship Id="rId102" Type="http://schemas.openxmlformats.org/officeDocument/2006/relationships/image" Target="../media/image445.jpeg"/><Relationship Id="rId123" Type="http://schemas.openxmlformats.org/officeDocument/2006/relationships/image" Target="../media/image466.jpeg"/><Relationship Id="rId5" Type="http://schemas.openxmlformats.org/officeDocument/2006/relationships/image" Target="../media/image348.jpeg"/><Relationship Id="rId90" Type="http://schemas.openxmlformats.org/officeDocument/2006/relationships/image" Target="../media/image433.jpeg"/><Relationship Id="rId95" Type="http://schemas.openxmlformats.org/officeDocument/2006/relationships/image" Target="../media/image438.jpeg"/><Relationship Id="rId19" Type="http://schemas.openxmlformats.org/officeDocument/2006/relationships/image" Target="../media/image362.jpeg"/><Relationship Id="rId14" Type="http://schemas.openxmlformats.org/officeDocument/2006/relationships/image" Target="../media/image357.jpeg"/><Relationship Id="rId22" Type="http://schemas.openxmlformats.org/officeDocument/2006/relationships/image" Target="../media/image365.jpeg"/><Relationship Id="rId27" Type="http://schemas.openxmlformats.org/officeDocument/2006/relationships/image" Target="../media/image370.jpeg"/><Relationship Id="rId30" Type="http://schemas.openxmlformats.org/officeDocument/2006/relationships/image" Target="../media/image373.jpeg"/><Relationship Id="rId35" Type="http://schemas.openxmlformats.org/officeDocument/2006/relationships/image" Target="../media/image378.jpeg"/><Relationship Id="rId43" Type="http://schemas.openxmlformats.org/officeDocument/2006/relationships/image" Target="../media/image386.jpeg"/><Relationship Id="rId48" Type="http://schemas.openxmlformats.org/officeDocument/2006/relationships/image" Target="../media/image391.jpeg"/><Relationship Id="rId56" Type="http://schemas.openxmlformats.org/officeDocument/2006/relationships/image" Target="../media/image399.jpeg"/><Relationship Id="rId64" Type="http://schemas.openxmlformats.org/officeDocument/2006/relationships/image" Target="../media/image407.jpeg"/><Relationship Id="rId69" Type="http://schemas.openxmlformats.org/officeDocument/2006/relationships/image" Target="../media/image412.jpeg"/><Relationship Id="rId77" Type="http://schemas.openxmlformats.org/officeDocument/2006/relationships/image" Target="../media/image420.jpeg"/><Relationship Id="rId100" Type="http://schemas.openxmlformats.org/officeDocument/2006/relationships/image" Target="../media/image443.jpeg"/><Relationship Id="rId105" Type="http://schemas.openxmlformats.org/officeDocument/2006/relationships/image" Target="../media/image448.jpeg"/><Relationship Id="rId113" Type="http://schemas.openxmlformats.org/officeDocument/2006/relationships/image" Target="../media/image456.jpeg"/><Relationship Id="rId118" Type="http://schemas.openxmlformats.org/officeDocument/2006/relationships/image" Target="../media/image461.jpeg"/><Relationship Id="rId126" Type="http://schemas.openxmlformats.org/officeDocument/2006/relationships/image" Target="../media/image469.jpeg"/><Relationship Id="rId8" Type="http://schemas.openxmlformats.org/officeDocument/2006/relationships/image" Target="../media/image351.jpeg"/><Relationship Id="rId51" Type="http://schemas.openxmlformats.org/officeDocument/2006/relationships/image" Target="../media/image394.jpeg"/><Relationship Id="rId72" Type="http://schemas.openxmlformats.org/officeDocument/2006/relationships/image" Target="../media/image415.jpeg"/><Relationship Id="rId80" Type="http://schemas.openxmlformats.org/officeDocument/2006/relationships/image" Target="../media/image423.jpeg"/><Relationship Id="rId85" Type="http://schemas.openxmlformats.org/officeDocument/2006/relationships/image" Target="../media/image428.jpeg"/><Relationship Id="rId93" Type="http://schemas.openxmlformats.org/officeDocument/2006/relationships/image" Target="../media/image436.jpeg"/><Relationship Id="rId98" Type="http://schemas.openxmlformats.org/officeDocument/2006/relationships/image" Target="../media/image441.jpeg"/><Relationship Id="rId121" Type="http://schemas.openxmlformats.org/officeDocument/2006/relationships/image" Target="../media/image464.jpeg"/><Relationship Id="rId3" Type="http://schemas.openxmlformats.org/officeDocument/2006/relationships/image" Target="../media/image346.jpeg"/><Relationship Id="rId12" Type="http://schemas.openxmlformats.org/officeDocument/2006/relationships/image" Target="../media/image355.jpeg"/><Relationship Id="rId17" Type="http://schemas.openxmlformats.org/officeDocument/2006/relationships/image" Target="../media/image360.jpeg"/><Relationship Id="rId25" Type="http://schemas.openxmlformats.org/officeDocument/2006/relationships/image" Target="../media/image368.jpeg"/><Relationship Id="rId33" Type="http://schemas.openxmlformats.org/officeDocument/2006/relationships/image" Target="../media/image376.jpeg"/><Relationship Id="rId38" Type="http://schemas.openxmlformats.org/officeDocument/2006/relationships/image" Target="../media/image381.jpeg"/><Relationship Id="rId46" Type="http://schemas.openxmlformats.org/officeDocument/2006/relationships/image" Target="../media/image389.jpeg"/><Relationship Id="rId59" Type="http://schemas.openxmlformats.org/officeDocument/2006/relationships/image" Target="../media/image402.jpeg"/><Relationship Id="rId67" Type="http://schemas.openxmlformats.org/officeDocument/2006/relationships/image" Target="../media/image410.jpeg"/><Relationship Id="rId103" Type="http://schemas.openxmlformats.org/officeDocument/2006/relationships/image" Target="../media/image446.jpeg"/><Relationship Id="rId108" Type="http://schemas.openxmlformats.org/officeDocument/2006/relationships/image" Target="../media/image451.jpeg"/><Relationship Id="rId116" Type="http://schemas.openxmlformats.org/officeDocument/2006/relationships/image" Target="../media/image459.jpeg"/><Relationship Id="rId124" Type="http://schemas.openxmlformats.org/officeDocument/2006/relationships/image" Target="../media/image467.jpeg"/><Relationship Id="rId20" Type="http://schemas.openxmlformats.org/officeDocument/2006/relationships/image" Target="../media/image363.jpeg"/><Relationship Id="rId41" Type="http://schemas.openxmlformats.org/officeDocument/2006/relationships/image" Target="../media/image384.jpeg"/><Relationship Id="rId54" Type="http://schemas.openxmlformats.org/officeDocument/2006/relationships/image" Target="../media/image397.jpeg"/><Relationship Id="rId62" Type="http://schemas.openxmlformats.org/officeDocument/2006/relationships/image" Target="../media/image405.jpeg"/><Relationship Id="rId70" Type="http://schemas.openxmlformats.org/officeDocument/2006/relationships/image" Target="../media/image413.jpeg"/><Relationship Id="rId75" Type="http://schemas.openxmlformats.org/officeDocument/2006/relationships/image" Target="../media/image418.jpeg"/><Relationship Id="rId83" Type="http://schemas.openxmlformats.org/officeDocument/2006/relationships/image" Target="../media/image426.jpeg"/><Relationship Id="rId88" Type="http://schemas.openxmlformats.org/officeDocument/2006/relationships/image" Target="../media/image431.jpeg"/><Relationship Id="rId91" Type="http://schemas.openxmlformats.org/officeDocument/2006/relationships/image" Target="../media/image434.jpeg"/><Relationship Id="rId96" Type="http://schemas.openxmlformats.org/officeDocument/2006/relationships/image" Target="../media/image439.jpeg"/><Relationship Id="rId111" Type="http://schemas.openxmlformats.org/officeDocument/2006/relationships/image" Target="../media/image454.jpeg"/><Relationship Id="rId1" Type="http://schemas.openxmlformats.org/officeDocument/2006/relationships/image" Target="../media/image344.jpeg"/><Relationship Id="rId6" Type="http://schemas.openxmlformats.org/officeDocument/2006/relationships/image" Target="../media/image349.jpeg"/><Relationship Id="rId15" Type="http://schemas.openxmlformats.org/officeDocument/2006/relationships/image" Target="../media/image358.jpeg"/><Relationship Id="rId23" Type="http://schemas.openxmlformats.org/officeDocument/2006/relationships/image" Target="../media/image366.jpeg"/><Relationship Id="rId28" Type="http://schemas.openxmlformats.org/officeDocument/2006/relationships/image" Target="../media/image371.jpeg"/><Relationship Id="rId36" Type="http://schemas.openxmlformats.org/officeDocument/2006/relationships/image" Target="../media/image379.jpeg"/><Relationship Id="rId49" Type="http://schemas.openxmlformats.org/officeDocument/2006/relationships/image" Target="../media/image392.jpeg"/><Relationship Id="rId57" Type="http://schemas.openxmlformats.org/officeDocument/2006/relationships/image" Target="../media/image400.jpeg"/><Relationship Id="rId106" Type="http://schemas.openxmlformats.org/officeDocument/2006/relationships/image" Target="../media/image449.jpeg"/><Relationship Id="rId114" Type="http://schemas.openxmlformats.org/officeDocument/2006/relationships/image" Target="../media/image457.jpeg"/><Relationship Id="rId119" Type="http://schemas.openxmlformats.org/officeDocument/2006/relationships/image" Target="../media/image462.jpeg"/><Relationship Id="rId127" Type="http://schemas.openxmlformats.org/officeDocument/2006/relationships/image" Target="../media/image470.jpeg"/><Relationship Id="rId10" Type="http://schemas.openxmlformats.org/officeDocument/2006/relationships/image" Target="../media/image353.jpeg"/><Relationship Id="rId31" Type="http://schemas.openxmlformats.org/officeDocument/2006/relationships/image" Target="../media/image374.jpeg"/><Relationship Id="rId44" Type="http://schemas.openxmlformats.org/officeDocument/2006/relationships/image" Target="../media/image387.jpeg"/><Relationship Id="rId52" Type="http://schemas.openxmlformats.org/officeDocument/2006/relationships/image" Target="../media/image395.jpeg"/><Relationship Id="rId60" Type="http://schemas.openxmlformats.org/officeDocument/2006/relationships/image" Target="../media/image403.jpeg"/><Relationship Id="rId65" Type="http://schemas.openxmlformats.org/officeDocument/2006/relationships/image" Target="../media/image408.jpeg"/><Relationship Id="rId73" Type="http://schemas.openxmlformats.org/officeDocument/2006/relationships/image" Target="../media/image416.jpeg"/><Relationship Id="rId78" Type="http://schemas.openxmlformats.org/officeDocument/2006/relationships/image" Target="../media/image421.jpeg"/><Relationship Id="rId81" Type="http://schemas.openxmlformats.org/officeDocument/2006/relationships/image" Target="../media/image424.jpeg"/><Relationship Id="rId86" Type="http://schemas.openxmlformats.org/officeDocument/2006/relationships/image" Target="../media/image429.jpeg"/><Relationship Id="rId94" Type="http://schemas.openxmlformats.org/officeDocument/2006/relationships/image" Target="../media/image437.jpeg"/><Relationship Id="rId99" Type="http://schemas.openxmlformats.org/officeDocument/2006/relationships/image" Target="../media/image442.jpeg"/><Relationship Id="rId101" Type="http://schemas.openxmlformats.org/officeDocument/2006/relationships/image" Target="../media/image444.jpeg"/><Relationship Id="rId122" Type="http://schemas.openxmlformats.org/officeDocument/2006/relationships/image" Target="../media/image465.jpeg"/><Relationship Id="rId4" Type="http://schemas.openxmlformats.org/officeDocument/2006/relationships/image" Target="../media/image347.jpeg"/><Relationship Id="rId9" Type="http://schemas.openxmlformats.org/officeDocument/2006/relationships/image" Target="../media/image352.jpeg"/><Relationship Id="rId13" Type="http://schemas.openxmlformats.org/officeDocument/2006/relationships/image" Target="../media/image356.jpeg"/><Relationship Id="rId18" Type="http://schemas.openxmlformats.org/officeDocument/2006/relationships/image" Target="../media/image361.jpeg"/><Relationship Id="rId39" Type="http://schemas.openxmlformats.org/officeDocument/2006/relationships/image" Target="../media/image382.jpeg"/><Relationship Id="rId109" Type="http://schemas.openxmlformats.org/officeDocument/2006/relationships/image" Target="../media/image452.jpeg"/><Relationship Id="rId34" Type="http://schemas.openxmlformats.org/officeDocument/2006/relationships/image" Target="../media/image377.jpeg"/><Relationship Id="rId50" Type="http://schemas.openxmlformats.org/officeDocument/2006/relationships/image" Target="../media/image393.jpeg"/><Relationship Id="rId55" Type="http://schemas.openxmlformats.org/officeDocument/2006/relationships/image" Target="../media/image398.jpeg"/><Relationship Id="rId76" Type="http://schemas.openxmlformats.org/officeDocument/2006/relationships/image" Target="../media/image419.jpeg"/><Relationship Id="rId97" Type="http://schemas.openxmlformats.org/officeDocument/2006/relationships/image" Target="../media/image440.jpeg"/><Relationship Id="rId104" Type="http://schemas.openxmlformats.org/officeDocument/2006/relationships/image" Target="../media/image447.jpeg"/><Relationship Id="rId120" Type="http://schemas.openxmlformats.org/officeDocument/2006/relationships/image" Target="../media/image463.jpeg"/><Relationship Id="rId125" Type="http://schemas.openxmlformats.org/officeDocument/2006/relationships/image" Target="../media/image468.jpeg"/><Relationship Id="rId7" Type="http://schemas.openxmlformats.org/officeDocument/2006/relationships/image" Target="../media/image350.jpeg"/><Relationship Id="rId71" Type="http://schemas.openxmlformats.org/officeDocument/2006/relationships/image" Target="../media/image414.jpeg"/><Relationship Id="rId92" Type="http://schemas.openxmlformats.org/officeDocument/2006/relationships/image" Target="../media/image435.jpeg"/><Relationship Id="rId2" Type="http://schemas.openxmlformats.org/officeDocument/2006/relationships/image" Target="../media/image345.jpeg"/><Relationship Id="rId29" Type="http://schemas.openxmlformats.org/officeDocument/2006/relationships/image" Target="../media/image372.jpeg"/><Relationship Id="rId24" Type="http://schemas.openxmlformats.org/officeDocument/2006/relationships/image" Target="../media/image367.jpeg"/><Relationship Id="rId40" Type="http://schemas.openxmlformats.org/officeDocument/2006/relationships/image" Target="../media/image383.jpeg"/><Relationship Id="rId45" Type="http://schemas.openxmlformats.org/officeDocument/2006/relationships/image" Target="../media/image388.jpeg"/><Relationship Id="rId66" Type="http://schemas.openxmlformats.org/officeDocument/2006/relationships/image" Target="../media/image409.jpeg"/><Relationship Id="rId87" Type="http://schemas.openxmlformats.org/officeDocument/2006/relationships/image" Target="../media/image430.jpeg"/><Relationship Id="rId110" Type="http://schemas.openxmlformats.org/officeDocument/2006/relationships/image" Target="../media/image453.jpeg"/><Relationship Id="rId115" Type="http://schemas.openxmlformats.org/officeDocument/2006/relationships/image" Target="../media/image458.jpeg"/><Relationship Id="rId61" Type="http://schemas.openxmlformats.org/officeDocument/2006/relationships/image" Target="../media/image404.jpeg"/><Relationship Id="rId82" Type="http://schemas.openxmlformats.org/officeDocument/2006/relationships/image" Target="../media/image425.jpeg"/></Relationships>
</file>

<file path=xl/drawings/_rels/drawing1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483.jpeg"/><Relationship Id="rId18" Type="http://schemas.openxmlformats.org/officeDocument/2006/relationships/image" Target="../media/image488.jpeg"/><Relationship Id="rId26" Type="http://schemas.openxmlformats.org/officeDocument/2006/relationships/image" Target="../media/image496.jpeg"/><Relationship Id="rId39" Type="http://schemas.openxmlformats.org/officeDocument/2006/relationships/image" Target="../media/image509.jpeg"/><Relationship Id="rId21" Type="http://schemas.openxmlformats.org/officeDocument/2006/relationships/image" Target="../media/image491.jpeg"/><Relationship Id="rId34" Type="http://schemas.openxmlformats.org/officeDocument/2006/relationships/image" Target="../media/image504.jpeg"/><Relationship Id="rId42" Type="http://schemas.openxmlformats.org/officeDocument/2006/relationships/image" Target="../media/image512.jpeg"/><Relationship Id="rId47" Type="http://schemas.openxmlformats.org/officeDocument/2006/relationships/image" Target="../media/image517.jpeg"/><Relationship Id="rId50" Type="http://schemas.openxmlformats.org/officeDocument/2006/relationships/image" Target="../media/image520.jpeg"/><Relationship Id="rId55" Type="http://schemas.openxmlformats.org/officeDocument/2006/relationships/image" Target="../media/image525.jpeg"/><Relationship Id="rId63" Type="http://schemas.openxmlformats.org/officeDocument/2006/relationships/image" Target="../media/image533.jpeg"/><Relationship Id="rId68" Type="http://schemas.openxmlformats.org/officeDocument/2006/relationships/image" Target="../media/image538.jpeg"/><Relationship Id="rId76" Type="http://schemas.openxmlformats.org/officeDocument/2006/relationships/image" Target="../media/image546.jpeg"/><Relationship Id="rId7" Type="http://schemas.openxmlformats.org/officeDocument/2006/relationships/image" Target="../media/image477.jpeg"/><Relationship Id="rId71" Type="http://schemas.openxmlformats.org/officeDocument/2006/relationships/image" Target="../media/image541.jpeg"/><Relationship Id="rId2" Type="http://schemas.openxmlformats.org/officeDocument/2006/relationships/image" Target="../media/image472.jpeg"/><Relationship Id="rId16" Type="http://schemas.openxmlformats.org/officeDocument/2006/relationships/image" Target="../media/image486.jpeg"/><Relationship Id="rId29" Type="http://schemas.openxmlformats.org/officeDocument/2006/relationships/image" Target="../media/image499.jpeg"/><Relationship Id="rId11" Type="http://schemas.openxmlformats.org/officeDocument/2006/relationships/image" Target="../media/image481.jpeg"/><Relationship Id="rId24" Type="http://schemas.openxmlformats.org/officeDocument/2006/relationships/image" Target="../media/image494.jpeg"/><Relationship Id="rId32" Type="http://schemas.openxmlformats.org/officeDocument/2006/relationships/image" Target="../media/image502.jpeg"/><Relationship Id="rId37" Type="http://schemas.openxmlformats.org/officeDocument/2006/relationships/image" Target="../media/image507.jpeg"/><Relationship Id="rId40" Type="http://schemas.openxmlformats.org/officeDocument/2006/relationships/image" Target="../media/image510.jpeg"/><Relationship Id="rId45" Type="http://schemas.openxmlformats.org/officeDocument/2006/relationships/image" Target="../media/image515.jpeg"/><Relationship Id="rId53" Type="http://schemas.openxmlformats.org/officeDocument/2006/relationships/image" Target="../media/image523.jpeg"/><Relationship Id="rId58" Type="http://schemas.openxmlformats.org/officeDocument/2006/relationships/image" Target="../media/image528.jpeg"/><Relationship Id="rId66" Type="http://schemas.openxmlformats.org/officeDocument/2006/relationships/image" Target="../media/image536.jpeg"/><Relationship Id="rId74" Type="http://schemas.openxmlformats.org/officeDocument/2006/relationships/image" Target="../media/image544.jpeg"/><Relationship Id="rId5" Type="http://schemas.openxmlformats.org/officeDocument/2006/relationships/image" Target="../media/image475.jpeg"/><Relationship Id="rId15" Type="http://schemas.openxmlformats.org/officeDocument/2006/relationships/image" Target="../media/image485.jpeg"/><Relationship Id="rId23" Type="http://schemas.openxmlformats.org/officeDocument/2006/relationships/image" Target="../media/image493.jpeg"/><Relationship Id="rId28" Type="http://schemas.openxmlformats.org/officeDocument/2006/relationships/image" Target="../media/image498.jpeg"/><Relationship Id="rId36" Type="http://schemas.openxmlformats.org/officeDocument/2006/relationships/image" Target="../media/image506.jpeg"/><Relationship Id="rId49" Type="http://schemas.openxmlformats.org/officeDocument/2006/relationships/image" Target="../media/image519.jpeg"/><Relationship Id="rId57" Type="http://schemas.openxmlformats.org/officeDocument/2006/relationships/image" Target="../media/image527.jpeg"/><Relationship Id="rId61" Type="http://schemas.openxmlformats.org/officeDocument/2006/relationships/image" Target="../media/image531.jpeg"/><Relationship Id="rId10" Type="http://schemas.openxmlformats.org/officeDocument/2006/relationships/image" Target="../media/image480.jpeg"/><Relationship Id="rId19" Type="http://schemas.openxmlformats.org/officeDocument/2006/relationships/image" Target="../media/image489.jpeg"/><Relationship Id="rId31" Type="http://schemas.openxmlformats.org/officeDocument/2006/relationships/image" Target="../media/image501.jpeg"/><Relationship Id="rId44" Type="http://schemas.openxmlformats.org/officeDocument/2006/relationships/image" Target="../media/image514.jpeg"/><Relationship Id="rId52" Type="http://schemas.openxmlformats.org/officeDocument/2006/relationships/image" Target="../media/image522.jpeg"/><Relationship Id="rId60" Type="http://schemas.openxmlformats.org/officeDocument/2006/relationships/image" Target="../media/image530.jpeg"/><Relationship Id="rId65" Type="http://schemas.openxmlformats.org/officeDocument/2006/relationships/image" Target="../media/image535.jpeg"/><Relationship Id="rId73" Type="http://schemas.openxmlformats.org/officeDocument/2006/relationships/image" Target="../media/image543.jpeg"/><Relationship Id="rId78" Type="http://schemas.openxmlformats.org/officeDocument/2006/relationships/image" Target="../media/image548.jpeg"/><Relationship Id="rId4" Type="http://schemas.openxmlformats.org/officeDocument/2006/relationships/image" Target="../media/image474.jpeg"/><Relationship Id="rId9" Type="http://schemas.openxmlformats.org/officeDocument/2006/relationships/image" Target="../media/image479.jpeg"/><Relationship Id="rId14" Type="http://schemas.openxmlformats.org/officeDocument/2006/relationships/image" Target="../media/image484.jpeg"/><Relationship Id="rId22" Type="http://schemas.openxmlformats.org/officeDocument/2006/relationships/image" Target="../media/image492.jpeg"/><Relationship Id="rId27" Type="http://schemas.openxmlformats.org/officeDocument/2006/relationships/image" Target="../media/image497.jpeg"/><Relationship Id="rId30" Type="http://schemas.openxmlformats.org/officeDocument/2006/relationships/image" Target="../media/image500.jpeg"/><Relationship Id="rId35" Type="http://schemas.openxmlformats.org/officeDocument/2006/relationships/image" Target="../media/image505.jpeg"/><Relationship Id="rId43" Type="http://schemas.openxmlformats.org/officeDocument/2006/relationships/image" Target="../media/image513.jpeg"/><Relationship Id="rId48" Type="http://schemas.openxmlformats.org/officeDocument/2006/relationships/image" Target="../media/image518.jpeg"/><Relationship Id="rId56" Type="http://schemas.openxmlformats.org/officeDocument/2006/relationships/image" Target="../media/image526.jpeg"/><Relationship Id="rId64" Type="http://schemas.openxmlformats.org/officeDocument/2006/relationships/image" Target="../media/image534.jpeg"/><Relationship Id="rId69" Type="http://schemas.openxmlformats.org/officeDocument/2006/relationships/image" Target="../media/image539.jpeg"/><Relationship Id="rId77" Type="http://schemas.openxmlformats.org/officeDocument/2006/relationships/image" Target="../media/image547.jpeg"/><Relationship Id="rId8" Type="http://schemas.openxmlformats.org/officeDocument/2006/relationships/image" Target="../media/image478.jpeg"/><Relationship Id="rId51" Type="http://schemas.openxmlformats.org/officeDocument/2006/relationships/image" Target="../media/image521.jpeg"/><Relationship Id="rId72" Type="http://schemas.openxmlformats.org/officeDocument/2006/relationships/image" Target="../media/image542.jpeg"/><Relationship Id="rId3" Type="http://schemas.openxmlformats.org/officeDocument/2006/relationships/image" Target="../media/image473.jpeg"/><Relationship Id="rId12" Type="http://schemas.openxmlformats.org/officeDocument/2006/relationships/image" Target="../media/image482.jpeg"/><Relationship Id="rId17" Type="http://schemas.openxmlformats.org/officeDocument/2006/relationships/image" Target="../media/image487.jpeg"/><Relationship Id="rId25" Type="http://schemas.openxmlformats.org/officeDocument/2006/relationships/image" Target="../media/image495.jpeg"/><Relationship Id="rId33" Type="http://schemas.openxmlformats.org/officeDocument/2006/relationships/image" Target="../media/image503.jpeg"/><Relationship Id="rId38" Type="http://schemas.openxmlformats.org/officeDocument/2006/relationships/image" Target="../media/image508.jpeg"/><Relationship Id="rId46" Type="http://schemas.openxmlformats.org/officeDocument/2006/relationships/image" Target="../media/image516.jpeg"/><Relationship Id="rId59" Type="http://schemas.openxmlformats.org/officeDocument/2006/relationships/image" Target="../media/image529.jpeg"/><Relationship Id="rId67" Type="http://schemas.openxmlformats.org/officeDocument/2006/relationships/image" Target="../media/image537.jpeg"/><Relationship Id="rId20" Type="http://schemas.openxmlformats.org/officeDocument/2006/relationships/image" Target="../media/image490.jpeg"/><Relationship Id="rId41" Type="http://schemas.openxmlformats.org/officeDocument/2006/relationships/image" Target="../media/image511.jpeg"/><Relationship Id="rId54" Type="http://schemas.openxmlformats.org/officeDocument/2006/relationships/image" Target="../media/image524.jpeg"/><Relationship Id="rId62" Type="http://schemas.openxmlformats.org/officeDocument/2006/relationships/image" Target="../media/image532.jpeg"/><Relationship Id="rId70" Type="http://schemas.openxmlformats.org/officeDocument/2006/relationships/image" Target="../media/image540.jpeg"/><Relationship Id="rId75" Type="http://schemas.openxmlformats.org/officeDocument/2006/relationships/image" Target="../media/image545.jpeg"/><Relationship Id="rId1" Type="http://schemas.openxmlformats.org/officeDocument/2006/relationships/image" Target="../media/image471.jpeg"/><Relationship Id="rId6" Type="http://schemas.openxmlformats.org/officeDocument/2006/relationships/image" Target="../media/image476.jpeg"/></Relationships>
</file>

<file path=xl/drawings/_rels/drawing1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574.jpeg"/><Relationship Id="rId21" Type="http://schemas.openxmlformats.org/officeDocument/2006/relationships/image" Target="../media/image569.jpeg"/><Relationship Id="rId42" Type="http://schemas.openxmlformats.org/officeDocument/2006/relationships/image" Target="../media/image590.jpeg"/><Relationship Id="rId47" Type="http://schemas.openxmlformats.org/officeDocument/2006/relationships/image" Target="../media/image595.jpeg"/><Relationship Id="rId63" Type="http://schemas.openxmlformats.org/officeDocument/2006/relationships/image" Target="../media/image611.jpeg"/><Relationship Id="rId68" Type="http://schemas.openxmlformats.org/officeDocument/2006/relationships/image" Target="../media/image616.jpeg"/><Relationship Id="rId84" Type="http://schemas.openxmlformats.org/officeDocument/2006/relationships/image" Target="../media/image632.jpeg"/><Relationship Id="rId89" Type="http://schemas.openxmlformats.org/officeDocument/2006/relationships/image" Target="../media/image637.jpeg"/><Relationship Id="rId2" Type="http://schemas.openxmlformats.org/officeDocument/2006/relationships/image" Target="../media/image550.jpeg"/><Relationship Id="rId16" Type="http://schemas.openxmlformats.org/officeDocument/2006/relationships/image" Target="../media/image564.jpeg"/><Relationship Id="rId29" Type="http://schemas.openxmlformats.org/officeDocument/2006/relationships/image" Target="../media/image577.jpeg"/><Relationship Id="rId107" Type="http://schemas.openxmlformats.org/officeDocument/2006/relationships/image" Target="../media/image655.jpeg"/><Relationship Id="rId11" Type="http://schemas.openxmlformats.org/officeDocument/2006/relationships/image" Target="../media/image559.jpeg"/><Relationship Id="rId24" Type="http://schemas.openxmlformats.org/officeDocument/2006/relationships/image" Target="../media/image572.jpeg"/><Relationship Id="rId32" Type="http://schemas.openxmlformats.org/officeDocument/2006/relationships/image" Target="../media/image580.jpeg"/><Relationship Id="rId37" Type="http://schemas.openxmlformats.org/officeDocument/2006/relationships/image" Target="../media/image585.jpeg"/><Relationship Id="rId40" Type="http://schemas.openxmlformats.org/officeDocument/2006/relationships/image" Target="../media/image588.jpeg"/><Relationship Id="rId45" Type="http://schemas.openxmlformats.org/officeDocument/2006/relationships/image" Target="../media/image593.jpeg"/><Relationship Id="rId53" Type="http://schemas.openxmlformats.org/officeDocument/2006/relationships/image" Target="../media/image601.jpeg"/><Relationship Id="rId58" Type="http://schemas.openxmlformats.org/officeDocument/2006/relationships/image" Target="../media/image606.jpeg"/><Relationship Id="rId66" Type="http://schemas.openxmlformats.org/officeDocument/2006/relationships/image" Target="../media/image614.jpeg"/><Relationship Id="rId74" Type="http://schemas.openxmlformats.org/officeDocument/2006/relationships/image" Target="../media/image622.jpeg"/><Relationship Id="rId79" Type="http://schemas.openxmlformats.org/officeDocument/2006/relationships/image" Target="../media/image627.jpeg"/><Relationship Id="rId87" Type="http://schemas.openxmlformats.org/officeDocument/2006/relationships/image" Target="../media/image635.jpeg"/><Relationship Id="rId102" Type="http://schemas.openxmlformats.org/officeDocument/2006/relationships/image" Target="../media/image650.jpeg"/><Relationship Id="rId5" Type="http://schemas.openxmlformats.org/officeDocument/2006/relationships/image" Target="../media/image553.jpeg"/><Relationship Id="rId61" Type="http://schemas.openxmlformats.org/officeDocument/2006/relationships/image" Target="../media/image609.jpeg"/><Relationship Id="rId82" Type="http://schemas.openxmlformats.org/officeDocument/2006/relationships/image" Target="../media/image630.jpeg"/><Relationship Id="rId90" Type="http://schemas.openxmlformats.org/officeDocument/2006/relationships/image" Target="../media/image638.jpeg"/><Relationship Id="rId95" Type="http://schemas.openxmlformats.org/officeDocument/2006/relationships/image" Target="../media/image643.jpeg"/><Relationship Id="rId19" Type="http://schemas.openxmlformats.org/officeDocument/2006/relationships/image" Target="../media/image567.jpeg"/><Relationship Id="rId14" Type="http://schemas.openxmlformats.org/officeDocument/2006/relationships/image" Target="../media/image562.jpeg"/><Relationship Id="rId22" Type="http://schemas.openxmlformats.org/officeDocument/2006/relationships/image" Target="../media/image570.jpeg"/><Relationship Id="rId27" Type="http://schemas.openxmlformats.org/officeDocument/2006/relationships/image" Target="../media/image575.jpeg"/><Relationship Id="rId30" Type="http://schemas.openxmlformats.org/officeDocument/2006/relationships/image" Target="../media/image578.jpeg"/><Relationship Id="rId35" Type="http://schemas.openxmlformats.org/officeDocument/2006/relationships/image" Target="../media/image583.jpeg"/><Relationship Id="rId43" Type="http://schemas.openxmlformats.org/officeDocument/2006/relationships/image" Target="../media/image591.jpeg"/><Relationship Id="rId48" Type="http://schemas.openxmlformats.org/officeDocument/2006/relationships/image" Target="../media/image596.jpeg"/><Relationship Id="rId56" Type="http://schemas.openxmlformats.org/officeDocument/2006/relationships/image" Target="../media/image604.jpeg"/><Relationship Id="rId64" Type="http://schemas.openxmlformats.org/officeDocument/2006/relationships/image" Target="../media/image612.jpeg"/><Relationship Id="rId69" Type="http://schemas.openxmlformats.org/officeDocument/2006/relationships/image" Target="../media/image617.jpeg"/><Relationship Id="rId77" Type="http://schemas.openxmlformats.org/officeDocument/2006/relationships/image" Target="../media/image625.jpeg"/><Relationship Id="rId100" Type="http://schemas.openxmlformats.org/officeDocument/2006/relationships/image" Target="../media/image648.jpeg"/><Relationship Id="rId105" Type="http://schemas.openxmlformats.org/officeDocument/2006/relationships/image" Target="../media/image653.jpeg"/><Relationship Id="rId8" Type="http://schemas.openxmlformats.org/officeDocument/2006/relationships/image" Target="../media/image556.jpeg"/><Relationship Id="rId51" Type="http://schemas.openxmlformats.org/officeDocument/2006/relationships/image" Target="../media/image599.jpeg"/><Relationship Id="rId72" Type="http://schemas.openxmlformats.org/officeDocument/2006/relationships/image" Target="../media/image620.jpeg"/><Relationship Id="rId80" Type="http://schemas.openxmlformats.org/officeDocument/2006/relationships/image" Target="../media/image628.jpeg"/><Relationship Id="rId85" Type="http://schemas.openxmlformats.org/officeDocument/2006/relationships/image" Target="../media/image633.jpeg"/><Relationship Id="rId93" Type="http://schemas.openxmlformats.org/officeDocument/2006/relationships/image" Target="../media/image641.jpeg"/><Relationship Id="rId98" Type="http://schemas.openxmlformats.org/officeDocument/2006/relationships/image" Target="../media/image646.jpeg"/><Relationship Id="rId3" Type="http://schemas.openxmlformats.org/officeDocument/2006/relationships/image" Target="../media/image551.jpeg"/><Relationship Id="rId12" Type="http://schemas.openxmlformats.org/officeDocument/2006/relationships/image" Target="../media/image560.jpeg"/><Relationship Id="rId17" Type="http://schemas.openxmlformats.org/officeDocument/2006/relationships/image" Target="../media/image565.jpeg"/><Relationship Id="rId25" Type="http://schemas.openxmlformats.org/officeDocument/2006/relationships/image" Target="../media/image573.jpeg"/><Relationship Id="rId33" Type="http://schemas.openxmlformats.org/officeDocument/2006/relationships/image" Target="../media/image581.jpeg"/><Relationship Id="rId38" Type="http://schemas.openxmlformats.org/officeDocument/2006/relationships/image" Target="../media/image586.jpeg"/><Relationship Id="rId46" Type="http://schemas.openxmlformats.org/officeDocument/2006/relationships/image" Target="../media/image594.jpeg"/><Relationship Id="rId59" Type="http://schemas.openxmlformats.org/officeDocument/2006/relationships/image" Target="../media/image607.jpeg"/><Relationship Id="rId67" Type="http://schemas.openxmlformats.org/officeDocument/2006/relationships/image" Target="../media/image615.jpeg"/><Relationship Id="rId103" Type="http://schemas.openxmlformats.org/officeDocument/2006/relationships/image" Target="../media/image651.jpeg"/><Relationship Id="rId108" Type="http://schemas.openxmlformats.org/officeDocument/2006/relationships/image" Target="../media/image656.jpeg"/><Relationship Id="rId20" Type="http://schemas.openxmlformats.org/officeDocument/2006/relationships/image" Target="../media/image568.jpeg"/><Relationship Id="rId41" Type="http://schemas.openxmlformats.org/officeDocument/2006/relationships/image" Target="../media/image589.jpeg"/><Relationship Id="rId54" Type="http://schemas.openxmlformats.org/officeDocument/2006/relationships/image" Target="../media/image602.jpeg"/><Relationship Id="rId62" Type="http://schemas.openxmlformats.org/officeDocument/2006/relationships/image" Target="../media/image610.jpeg"/><Relationship Id="rId70" Type="http://schemas.openxmlformats.org/officeDocument/2006/relationships/image" Target="../media/image618.jpeg"/><Relationship Id="rId75" Type="http://schemas.openxmlformats.org/officeDocument/2006/relationships/image" Target="../media/image623.jpeg"/><Relationship Id="rId83" Type="http://schemas.openxmlformats.org/officeDocument/2006/relationships/image" Target="../media/image631.jpeg"/><Relationship Id="rId88" Type="http://schemas.openxmlformats.org/officeDocument/2006/relationships/image" Target="../media/image636.jpeg"/><Relationship Id="rId91" Type="http://schemas.openxmlformats.org/officeDocument/2006/relationships/image" Target="../media/image639.jpeg"/><Relationship Id="rId96" Type="http://schemas.openxmlformats.org/officeDocument/2006/relationships/image" Target="../media/image644.jpeg"/><Relationship Id="rId1" Type="http://schemas.openxmlformats.org/officeDocument/2006/relationships/image" Target="../media/image549.jpeg"/><Relationship Id="rId6" Type="http://schemas.openxmlformats.org/officeDocument/2006/relationships/image" Target="../media/image554.jpeg"/><Relationship Id="rId15" Type="http://schemas.openxmlformats.org/officeDocument/2006/relationships/image" Target="../media/image563.jpeg"/><Relationship Id="rId23" Type="http://schemas.openxmlformats.org/officeDocument/2006/relationships/image" Target="../media/image571.jpeg"/><Relationship Id="rId28" Type="http://schemas.openxmlformats.org/officeDocument/2006/relationships/image" Target="../media/image576.jpeg"/><Relationship Id="rId36" Type="http://schemas.openxmlformats.org/officeDocument/2006/relationships/image" Target="../media/image584.jpeg"/><Relationship Id="rId49" Type="http://schemas.openxmlformats.org/officeDocument/2006/relationships/image" Target="../media/image597.jpeg"/><Relationship Id="rId57" Type="http://schemas.openxmlformats.org/officeDocument/2006/relationships/image" Target="../media/image605.jpeg"/><Relationship Id="rId106" Type="http://schemas.openxmlformats.org/officeDocument/2006/relationships/image" Target="../media/image654.jpeg"/><Relationship Id="rId10" Type="http://schemas.openxmlformats.org/officeDocument/2006/relationships/image" Target="../media/image558.jpeg"/><Relationship Id="rId31" Type="http://schemas.openxmlformats.org/officeDocument/2006/relationships/image" Target="../media/image579.jpeg"/><Relationship Id="rId44" Type="http://schemas.openxmlformats.org/officeDocument/2006/relationships/image" Target="../media/image592.jpeg"/><Relationship Id="rId52" Type="http://schemas.openxmlformats.org/officeDocument/2006/relationships/image" Target="../media/image600.jpeg"/><Relationship Id="rId60" Type="http://schemas.openxmlformats.org/officeDocument/2006/relationships/image" Target="../media/image608.jpeg"/><Relationship Id="rId65" Type="http://schemas.openxmlformats.org/officeDocument/2006/relationships/image" Target="../media/image613.jpeg"/><Relationship Id="rId73" Type="http://schemas.openxmlformats.org/officeDocument/2006/relationships/image" Target="../media/image621.jpeg"/><Relationship Id="rId78" Type="http://schemas.openxmlformats.org/officeDocument/2006/relationships/image" Target="../media/image626.jpeg"/><Relationship Id="rId81" Type="http://schemas.openxmlformats.org/officeDocument/2006/relationships/image" Target="../media/image629.jpeg"/><Relationship Id="rId86" Type="http://schemas.openxmlformats.org/officeDocument/2006/relationships/image" Target="../media/image634.jpeg"/><Relationship Id="rId94" Type="http://schemas.openxmlformats.org/officeDocument/2006/relationships/image" Target="../media/image642.jpeg"/><Relationship Id="rId99" Type="http://schemas.openxmlformats.org/officeDocument/2006/relationships/image" Target="../media/image647.jpeg"/><Relationship Id="rId101" Type="http://schemas.openxmlformats.org/officeDocument/2006/relationships/image" Target="../media/image649.jpeg"/><Relationship Id="rId4" Type="http://schemas.openxmlformats.org/officeDocument/2006/relationships/image" Target="../media/image552.jpeg"/><Relationship Id="rId9" Type="http://schemas.openxmlformats.org/officeDocument/2006/relationships/image" Target="../media/image557.jpeg"/><Relationship Id="rId13" Type="http://schemas.openxmlformats.org/officeDocument/2006/relationships/image" Target="../media/image561.jpeg"/><Relationship Id="rId18" Type="http://schemas.openxmlformats.org/officeDocument/2006/relationships/image" Target="../media/image566.jpeg"/><Relationship Id="rId39" Type="http://schemas.openxmlformats.org/officeDocument/2006/relationships/image" Target="../media/image587.jpeg"/><Relationship Id="rId109" Type="http://schemas.openxmlformats.org/officeDocument/2006/relationships/image" Target="../media/image657.jpeg"/><Relationship Id="rId34" Type="http://schemas.openxmlformats.org/officeDocument/2006/relationships/image" Target="../media/image582.jpeg"/><Relationship Id="rId50" Type="http://schemas.openxmlformats.org/officeDocument/2006/relationships/image" Target="../media/image598.jpeg"/><Relationship Id="rId55" Type="http://schemas.openxmlformats.org/officeDocument/2006/relationships/image" Target="../media/image603.jpeg"/><Relationship Id="rId76" Type="http://schemas.openxmlformats.org/officeDocument/2006/relationships/image" Target="../media/image624.jpeg"/><Relationship Id="rId97" Type="http://schemas.openxmlformats.org/officeDocument/2006/relationships/image" Target="../media/image645.jpeg"/><Relationship Id="rId104" Type="http://schemas.openxmlformats.org/officeDocument/2006/relationships/image" Target="../media/image652.jpeg"/><Relationship Id="rId7" Type="http://schemas.openxmlformats.org/officeDocument/2006/relationships/image" Target="../media/image555.jpeg"/><Relationship Id="rId71" Type="http://schemas.openxmlformats.org/officeDocument/2006/relationships/image" Target="../media/image619.jpeg"/><Relationship Id="rId92" Type="http://schemas.openxmlformats.org/officeDocument/2006/relationships/image" Target="../media/image640.jpeg"/></Relationships>
</file>

<file path=xl/drawings/_rels/drawing13.xml.rels><?xml version="1.0" encoding="UTF-8" standalone="yes"?>
<Relationships xmlns="http://schemas.openxmlformats.org/package/2006/relationships"><Relationship Id="rId26" Type="http://schemas.openxmlformats.org/officeDocument/2006/relationships/image" Target="../media/image683.jpeg"/><Relationship Id="rId117" Type="http://schemas.openxmlformats.org/officeDocument/2006/relationships/image" Target="../media/image774.jpeg"/><Relationship Id="rId21" Type="http://schemas.openxmlformats.org/officeDocument/2006/relationships/image" Target="../media/image678.jpeg"/><Relationship Id="rId42" Type="http://schemas.openxmlformats.org/officeDocument/2006/relationships/image" Target="../media/image699.jpeg"/><Relationship Id="rId47" Type="http://schemas.openxmlformats.org/officeDocument/2006/relationships/image" Target="../media/image704.jpeg"/><Relationship Id="rId63" Type="http://schemas.openxmlformats.org/officeDocument/2006/relationships/image" Target="../media/image720.jpeg"/><Relationship Id="rId68" Type="http://schemas.openxmlformats.org/officeDocument/2006/relationships/image" Target="../media/image725.jpeg"/><Relationship Id="rId84" Type="http://schemas.openxmlformats.org/officeDocument/2006/relationships/image" Target="../media/image741.jpeg"/><Relationship Id="rId89" Type="http://schemas.openxmlformats.org/officeDocument/2006/relationships/image" Target="../media/image746.jpeg"/><Relationship Id="rId112" Type="http://schemas.openxmlformats.org/officeDocument/2006/relationships/image" Target="../media/image769.jpeg"/><Relationship Id="rId133" Type="http://schemas.openxmlformats.org/officeDocument/2006/relationships/image" Target="../media/image790.jpeg"/><Relationship Id="rId138" Type="http://schemas.openxmlformats.org/officeDocument/2006/relationships/image" Target="../media/image795.jpeg"/><Relationship Id="rId16" Type="http://schemas.openxmlformats.org/officeDocument/2006/relationships/image" Target="../media/image673.jpeg"/><Relationship Id="rId107" Type="http://schemas.openxmlformats.org/officeDocument/2006/relationships/image" Target="../media/image764.jpeg"/><Relationship Id="rId11" Type="http://schemas.openxmlformats.org/officeDocument/2006/relationships/image" Target="../media/image668.jpeg"/><Relationship Id="rId32" Type="http://schemas.openxmlformats.org/officeDocument/2006/relationships/image" Target="../media/image689.jpeg"/><Relationship Id="rId37" Type="http://schemas.openxmlformats.org/officeDocument/2006/relationships/image" Target="../media/image694.jpeg"/><Relationship Id="rId53" Type="http://schemas.openxmlformats.org/officeDocument/2006/relationships/image" Target="../media/image710.jpeg"/><Relationship Id="rId58" Type="http://schemas.openxmlformats.org/officeDocument/2006/relationships/image" Target="../media/image715.jpeg"/><Relationship Id="rId74" Type="http://schemas.openxmlformats.org/officeDocument/2006/relationships/image" Target="../media/image731.jpeg"/><Relationship Id="rId79" Type="http://schemas.openxmlformats.org/officeDocument/2006/relationships/image" Target="../media/image736.jpeg"/><Relationship Id="rId102" Type="http://schemas.openxmlformats.org/officeDocument/2006/relationships/image" Target="../media/image759.jpeg"/><Relationship Id="rId123" Type="http://schemas.openxmlformats.org/officeDocument/2006/relationships/image" Target="../media/image780.jpeg"/><Relationship Id="rId128" Type="http://schemas.openxmlformats.org/officeDocument/2006/relationships/image" Target="../media/image785.jpeg"/><Relationship Id="rId5" Type="http://schemas.openxmlformats.org/officeDocument/2006/relationships/image" Target="../media/image662.jpeg"/><Relationship Id="rId90" Type="http://schemas.openxmlformats.org/officeDocument/2006/relationships/image" Target="../media/image747.jpeg"/><Relationship Id="rId95" Type="http://schemas.openxmlformats.org/officeDocument/2006/relationships/image" Target="../media/image752.jpeg"/><Relationship Id="rId22" Type="http://schemas.openxmlformats.org/officeDocument/2006/relationships/image" Target="../media/image679.jpeg"/><Relationship Id="rId27" Type="http://schemas.openxmlformats.org/officeDocument/2006/relationships/image" Target="../media/image684.jpeg"/><Relationship Id="rId43" Type="http://schemas.openxmlformats.org/officeDocument/2006/relationships/image" Target="../media/image700.jpeg"/><Relationship Id="rId48" Type="http://schemas.openxmlformats.org/officeDocument/2006/relationships/image" Target="../media/image705.jpeg"/><Relationship Id="rId64" Type="http://schemas.openxmlformats.org/officeDocument/2006/relationships/image" Target="../media/image721.jpeg"/><Relationship Id="rId69" Type="http://schemas.openxmlformats.org/officeDocument/2006/relationships/image" Target="../media/image726.jpeg"/><Relationship Id="rId113" Type="http://schemas.openxmlformats.org/officeDocument/2006/relationships/image" Target="../media/image770.jpeg"/><Relationship Id="rId118" Type="http://schemas.openxmlformats.org/officeDocument/2006/relationships/image" Target="../media/image775.jpeg"/><Relationship Id="rId134" Type="http://schemas.openxmlformats.org/officeDocument/2006/relationships/image" Target="../media/image791.jpeg"/><Relationship Id="rId139" Type="http://schemas.openxmlformats.org/officeDocument/2006/relationships/image" Target="../media/image796.jpeg"/><Relationship Id="rId8" Type="http://schemas.openxmlformats.org/officeDocument/2006/relationships/image" Target="../media/image665.jpeg"/><Relationship Id="rId51" Type="http://schemas.openxmlformats.org/officeDocument/2006/relationships/image" Target="../media/image708.jpeg"/><Relationship Id="rId72" Type="http://schemas.openxmlformats.org/officeDocument/2006/relationships/image" Target="../media/image729.jpeg"/><Relationship Id="rId80" Type="http://schemas.openxmlformats.org/officeDocument/2006/relationships/image" Target="../media/image737.jpeg"/><Relationship Id="rId85" Type="http://schemas.openxmlformats.org/officeDocument/2006/relationships/image" Target="../media/image742.jpeg"/><Relationship Id="rId93" Type="http://schemas.openxmlformats.org/officeDocument/2006/relationships/image" Target="../media/image750.jpeg"/><Relationship Id="rId98" Type="http://schemas.openxmlformats.org/officeDocument/2006/relationships/image" Target="../media/image755.jpeg"/><Relationship Id="rId121" Type="http://schemas.openxmlformats.org/officeDocument/2006/relationships/image" Target="../media/image778.jpeg"/><Relationship Id="rId142" Type="http://schemas.openxmlformats.org/officeDocument/2006/relationships/image" Target="../media/image799.jpeg"/><Relationship Id="rId3" Type="http://schemas.openxmlformats.org/officeDocument/2006/relationships/image" Target="../media/image660.jpeg"/><Relationship Id="rId12" Type="http://schemas.openxmlformats.org/officeDocument/2006/relationships/image" Target="../media/image669.jpeg"/><Relationship Id="rId17" Type="http://schemas.openxmlformats.org/officeDocument/2006/relationships/image" Target="../media/image674.jpeg"/><Relationship Id="rId25" Type="http://schemas.openxmlformats.org/officeDocument/2006/relationships/image" Target="../media/image682.jpeg"/><Relationship Id="rId33" Type="http://schemas.openxmlformats.org/officeDocument/2006/relationships/image" Target="../media/image690.jpeg"/><Relationship Id="rId38" Type="http://schemas.openxmlformats.org/officeDocument/2006/relationships/image" Target="../media/image695.jpeg"/><Relationship Id="rId46" Type="http://schemas.openxmlformats.org/officeDocument/2006/relationships/image" Target="../media/image703.jpeg"/><Relationship Id="rId59" Type="http://schemas.openxmlformats.org/officeDocument/2006/relationships/image" Target="../media/image716.jpeg"/><Relationship Id="rId67" Type="http://schemas.openxmlformats.org/officeDocument/2006/relationships/image" Target="../media/image724.jpeg"/><Relationship Id="rId103" Type="http://schemas.openxmlformats.org/officeDocument/2006/relationships/image" Target="../media/image760.jpeg"/><Relationship Id="rId108" Type="http://schemas.openxmlformats.org/officeDocument/2006/relationships/image" Target="../media/image765.jpeg"/><Relationship Id="rId116" Type="http://schemas.openxmlformats.org/officeDocument/2006/relationships/image" Target="../media/image773.jpeg"/><Relationship Id="rId124" Type="http://schemas.openxmlformats.org/officeDocument/2006/relationships/image" Target="../media/image781.jpeg"/><Relationship Id="rId129" Type="http://schemas.openxmlformats.org/officeDocument/2006/relationships/image" Target="../media/image786.jpeg"/><Relationship Id="rId137" Type="http://schemas.openxmlformats.org/officeDocument/2006/relationships/image" Target="../media/image794.jpeg"/><Relationship Id="rId20" Type="http://schemas.openxmlformats.org/officeDocument/2006/relationships/image" Target="../media/image677.jpeg"/><Relationship Id="rId41" Type="http://schemas.openxmlformats.org/officeDocument/2006/relationships/image" Target="../media/image698.jpeg"/><Relationship Id="rId54" Type="http://schemas.openxmlformats.org/officeDocument/2006/relationships/image" Target="../media/image711.jpeg"/><Relationship Id="rId62" Type="http://schemas.openxmlformats.org/officeDocument/2006/relationships/image" Target="../media/image719.jpeg"/><Relationship Id="rId70" Type="http://schemas.openxmlformats.org/officeDocument/2006/relationships/image" Target="../media/image727.jpeg"/><Relationship Id="rId75" Type="http://schemas.openxmlformats.org/officeDocument/2006/relationships/image" Target="../media/image732.jpeg"/><Relationship Id="rId83" Type="http://schemas.openxmlformats.org/officeDocument/2006/relationships/image" Target="../media/image740.jpeg"/><Relationship Id="rId88" Type="http://schemas.openxmlformats.org/officeDocument/2006/relationships/image" Target="../media/image745.jpeg"/><Relationship Id="rId91" Type="http://schemas.openxmlformats.org/officeDocument/2006/relationships/image" Target="../media/image748.jpeg"/><Relationship Id="rId96" Type="http://schemas.openxmlformats.org/officeDocument/2006/relationships/image" Target="../media/image753.jpeg"/><Relationship Id="rId111" Type="http://schemas.openxmlformats.org/officeDocument/2006/relationships/image" Target="../media/image768.jpeg"/><Relationship Id="rId132" Type="http://schemas.openxmlformats.org/officeDocument/2006/relationships/image" Target="../media/image789.jpeg"/><Relationship Id="rId140" Type="http://schemas.openxmlformats.org/officeDocument/2006/relationships/image" Target="../media/image797.jpeg"/><Relationship Id="rId1" Type="http://schemas.openxmlformats.org/officeDocument/2006/relationships/image" Target="../media/image658.jpeg"/><Relationship Id="rId6" Type="http://schemas.openxmlformats.org/officeDocument/2006/relationships/image" Target="../media/image663.jpeg"/><Relationship Id="rId15" Type="http://schemas.openxmlformats.org/officeDocument/2006/relationships/image" Target="../media/image672.jpeg"/><Relationship Id="rId23" Type="http://schemas.openxmlformats.org/officeDocument/2006/relationships/image" Target="../media/image680.jpeg"/><Relationship Id="rId28" Type="http://schemas.openxmlformats.org/officeDocument/2006/relationships/image" Target="../media/image685.jpeg"/><Relationship Id="rId36" Type="http://schemas.openxmlformats.org/officeDocument/2006/relationships/image" Target="../media/image693.jpeg"/><Relationship Id="rId49" Type="http://schemas.openxmlformats.org/officeDocument/2006/relationships/image" Target="../media/image706.jpeg"/><Relationship Id="rId57" Type="http://schemas.openxmlformats.org/officeDocument/2006/relationships/image" Target="../media/image714.jpeg"/><Relationship Id="rId106" Type="http://schemas.openxmlformats.org/officeDocument/2006/relationships/image" Target="../media/image763.jpeg"/><Relationship Id="rId114" Type="http://schemas.openxmlformats.org/officeDocument/2006/relationships/image" Target="../media/image771.jpeg"/><Relationship Id="rId119" Type="http://schemas.openxmlformats.org/officeDocument/2006/relationships/image" Target="../media/image776.jpeg"/><Relationship Id="rId127" Type="http://schemas.openxmlformats.org/officeDocument/2006/relationships/image" Target="../media/image784.jpeg"/><Relationship Id="rId10" Type="http://schemas.openxmlformats.org/officeDocument/2006/relationships/image" Target="../media/image667.jpeg"/><Relationship Id="rId31" Type="http://schemas.openxmlformats.org/officeDocument/2006/relationships/image" Target="../media/image688.jpeg"/><Relationship Id="rId44" Type="http://schemas.openxmlformats.org/officeDocument/2006/relationships/image" Target="../media/image701.jpeg"/><Relationship Id="rId52" Type="http://schemas.openxmlformats.org/officeDocument/2006/relationships/image" Target="../media/image709.jpeg"/><Relationship Id="rId60" Type="http://schemas.openxmlformats.org/officeDocument/2006/relationships/image" Target="../media/image717.jpeg"/><Relationship Id="rId65" Type="http://schemas.openxmlformats.org/officeDocument/2006/relationships/image" Target="../media/image722.jpeg"/><Relationship Id="rId73" Type="http://schemas.openxmlformats.org/officeDocument/2006/relationships/image" Target="../media/image730.jpeg"/><Relationship Id="rId78" Type="http://schemas.openxmlformats.org/officeDocument/2006/relationships/image" Target="../media/image735.jpeg"/><Relationship Id="rId81" Type="http://schemas.openxmlformats.org/officeDocument/2006/relationships/image" Target="../media/image738.jpeg"/><Relationship Id="rId86" Type="http://schemas.openxmlformats.org/officeDocument/2006/relationships/image" Target="../media/image743.jpeg"/><Relationship Id="rId94" Type="http://schemas.openxmlformats.org/officeDocument/2006/relationships/image" Target="../media/image751.jpeg"/><Relationship Id="rId99" Type="http://schemas.openxmlformats.org/officeDocument/2006/relationships/image" Target="../media/image756.jpeg"/><Relationship Id="rId101" Type="http://schemas.openxmlformats.org/officeDocument/2006/relationships/image" Target="../media/image758.jpeg"/><Relationship Id="rId122" Type="http://schemas.openxmlformats.org/officeDocument/2006/relationships/image" Target="../media/image779.jpeg"/><Relationship Id="rId130" Type="http://schemas.openxmlformats.org/officeDocument/2006/relationships/image" Target="../media/image787.jpeg"/><Relationship Id="rId135" Type="http://schemas.openxmlformats.org/officeDocument/2006/relationships/image" Target="../media/image792.jpeg"/><Relationship Id="rId143" Type="http://schemas.openxmlformats.org/officeDocument/2006/relationships/image" Target="../media/image800.jpeg"/><Relationship Id="rId4" Type="http://schemas.openxmlformats.org/officeDocument/2006/relationships/image" Target="../media/image661.jpeg"/><Relationship Id="rId9" Type="http://schemas.openxmlformats.org/officeDocument/2006/relationships/image" Target="../media/image666.jpeg"/><Relationship Id="rId13" Type="http://schemas.openxmlformats.org/officeDocument/2006/relationships/image" Target="../media/image670.jpeg"/><Relationship Id="rId18" Type="http://schemas.openxmlformats.org/officeDocument/2006/relationships/image" Target="../media/image675.jpeg"/><Relationship Id="rId39" Type="http://schemas.openxmlformats.org/officeDocument/2006/relationships/image" Target="../media/image696.jpeg"/><Relationship Id="rId109" Type="http://schemas.openxmlformats.org/officeDocument/2006/relationships/image" Target="../media/image766.jpeg"/><Relationship Id="rId34" Type="http://schemas.openxmlformats.org/officeDocument/2006/relationships/image" Target="../media/image691.jpeg"/><Relationship Id="rId50" Type="http://schemas.openxmlformats.org/officeDocument/2006/relationships/image" Target="../media/image707.jpeg"/><Relationship Id="rId55" Type="http://schemas.openxmlformats.org/officeDocument/2006/relationships/image" Target="../media/image712.jpeg"/><Relationship Id="rId76" Type="http://schemas.openxmlformats.org/officeDocument/2006/relationships/image" Target="../media/image733.jpeg"/><Relationship Id="rId97" Type="http://schemas.openxmlformats.org/officeDocument/2006/relationships/image" Target="../media/image754.jpeg"/><Relationship Id="rId104" Type="http://schemas.openxmlformats.org/officeDocument/2006/relationships/image" Target="../media/image761.jpeg"/><Relationship Id="rId120" Type="http://schemas.openxmlformats.org/officeDocument/2006/relationships/image" Target="../media/image777.jpeg"/><Relationship Id="rId125" Type="http://schemas.openxmlformats.org/officeDocument/2006/relationships/image" Target="../media/image782.jpeg"/><Relationship Id="rId141" Type="http://schemas.openxmlformats.org/officeDocument/2006/relationships/image" Target="../media/image798.jpeg"/><Relationship Id="rId7" Type="http://schemas.openxmlformats.org/officeDocument/2006/relationships/image" Target="../media/image664.jpeg"/><Relationship Id="rId71" Type="http://schemas.openxmlformats.org/officeDocument/2006/relationships/image" Target="../media/image728.jpeg"/><Relationship Id="rId92" Type="http://schemas.openxmlformats.org/officeDocument/2006/relationships/image" Target="../media/image749.jpeg"/><Relationship Id="rId2" Type="http://schemas.openxmlformats.org/officeDocument/2006/relationships/image" Target="../media/image659.jpeg"/><Relationship Id="rId29" Type="http://schemas.openxmlformats.org/officeDocument/2006/relationships/image" Target="../media/image686.jpeg"/><Relationship Id="rId24" Type="http://schemas.openxmlformats.org/officeDocument/2006/relationships/image" Target="../media/image681.jpeg"/><Relationship Id="rId40" Type="http://schemas.openxmlformats.org/officeDocument/2006/relationships/image" Target="../media/image697.jpeg"/><Relationship Id="rId45" Type="http://schemas.openxmlformats.org/officeDocument/2006/relationships/image" Target="../media/image702.jpeg"/><Relationship Id="rId66" Type="http://schemas.openxmlformats.org/officeDocument/2006/relationships/image" Target="../media/image723.jpeg"/><Relationship Id="rId87" Type="http://schemas.openxmlformats.org/officeDocument/2006/relationships/image" Target="../media/image744.jpeg"/><Relationship Id="rId110" Type="http://schemas.openxmlformats.org/officeDocument/2006/relationships/image" Target="../media/image767.jpeg"/><Relationship Id="rId115" Type="http://schemas.openxmlformats.org/officeDocument/2006/relationships/image" Target="../media/image772.jpeg"/><Relationship Id="rId131" Type="http://schemas.openxmlformats.org/officeDocument/2006/relationships/image" Target="../media/image788.jpeg"/><Relationship Id="rId136" Type="http://schemas.openxmlformats.org/officeDocument/2006/relationships/image" Target="../media/image793.jpeg"/><Relationship Id="rId61" Type="http://schemas.openxmlformats.org/officeDocument/2006/relationships/image" Target="../media/image718.jpeg"/><Relationship Id="rId82" Type="http://schemas.openxmlformats.org/officeDocument/2006/relationships/image" Target="../media/image739.jpeg"/><Relationship Id="rId19" Type="http://schemas.openxmlformats.org/officeDocument/2006/relationships/image" Target="../media/image676.jpeg"/><Relationship Id="rId14" Type="http://schemas.openxmlformats.org/officeDocument/2006/relationships/image" Target="../media/image671.jpeg"/><Relationship Id="rId30" Type="http://schemas.openxmlformats.org/officeDocument/2006/relationships/image" Target="../media/image687.jpeg"/><Relationship Id="rId35" Type="http://schemas.openxmlformats.org/officeDocument/2006/relationships/image" Target="../media/image692.jpeg"/><Relationship Id="rId56" Type="http://schemas.openxmlformats.org/officeDocument/2006/relationships/image" Target="../media/image713.jpeg"/><Relationship Id="rId77" Type="http://schemas.openxmlformats.org/officeDocument/2006/relationships/image" Target="../media/image734.jpeg"/><Relationship Id="rId100" Type="http://schemas.openxmlformats.org/officeDocument/2006/relationships/image" Target="../media/image757.jpeg"/><Relationship Id="rId105" Type="http://schemas.openxmlformats.org/officeDocument/2006/relationships/image" Target="../media/image762.jpeg"/><Relationship Id="rId126" Type="http://schemas.openxmlformats.org/officeDocument/2006/relationships/image" Target="../media/image783.jpeg"/></Relationships>
</file>

<file path=xl/drawings/_rels/drawing1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813.jpeg"/><Relationship Id="rId18" Type="http://schemas.openxmlformats.org/officeDocument/2006/relationships/image" Target="../media/image818.jpeg"/><Relationship Id="rId26" Type="http://schemas.openxmlformats.org/officeDocument/2006/relationships/image" Target="../media/image826.jpeg"/><Relationship Id="rId39" Type="http://schemas.openxmlformats.org/officeDocument/2006/relationships/image" Target="../media/image839.jpeg"/><Relationship Id="rId21" Type="http://schemas.openxmlformats.org/officeDocument/2006/relationships/image" Target="../media/image821.jpeg"/><Relationship Id="rId34" Type="http://schemas.openxmlformats.org/officeDocument/2006/relationships/image" Target="../media/image834.jpeg"/><Relationship Id="rId42" Type="http://schemas.openxmlformats.org/officeDocument/2006/relationships/image" Target="../media/image842.jpeg"/><Relationship Id="rId47" Type="http://schemas.openxmlformats.org/officeDocument/2006/relationships/image" Target="../media/image847.jpeg"/><Relationship Id="rId50" Type="http://schemas.openxmlformats.org/officeDocument/2006/relationships/image" Target="../media/image850.jpeg"/><Relationship Id="rId55" Type="http://schemas.openxmlformats.org/officeDocument/2006/relationships/image" Target="../media/image855.jpeg"/><Relationship Id="rId7" Type="http://schemas.openxmlformats.org/officeDocument/2006/relationships/image" Target="../media/image807.jpeg"/><Relationship Id="rId12" Type="http://schemas.openxmlformats.org/officeDocument/2006/relationships/image" Target="../media/image812.jpeg"/><Relationship Id="rId17" Type="http://schemas.openxmlformats.org/officeDocument/2006/relationships/image" Target="../media/image817.jpeg"/><Relationship Id="rId25" Type="http://schemas.openxmlformats.org/officeDocument/2006/relationships/image" Target="../media/image825.jpeg"/><Relationship Id="rId33" Type="http://schemas.openxmlformats.org/officeDocument/2006/relationships/image" Target="../media/image833.jpeg"/><Relationship Id="rId38" Type="http://schemas.openxmlformats.org/officeDocument/2006/relationships/image" Target="../media/image838.jpeg"/><Relationship Id="rId46" Type="http://schemas.openxmlformats.org/officeDocument/2006/relationships/image" Target="../media/image846.jpeg"/><Relationship Id="rId2" Type="http://schemas.openxmlformats.org/officeDocument/2006/relationships/image" Target="../media/image802.jpeg"/><Relationship Id="rId16" Type="http://schemas.openxmlformats.org/officeDocument/2006/relationships/image" Target="../media/image816.jpeg"/><Relationship Id="rId20" Type="http://schemas.openxmlformats.org/officeDocument/2006/relationships/image" Target="../media/image820.jpeg"/><Relationship Id="rId29" Type="http://schemas.openxmlformats.org/officeDocument/2006/relationships/image" Target="../media/image829.jpeg"/><Relationship Id="rId41" Type="http://schemas.openxmlformats.org/officeDocument/2006/relationships/image" Target="../media/image841.jpeg"/><Relationship Id="rId54" Type="http://schemas.openxmlformats.org/officeDocument/2006/relationships/image" Target="../media/image854.jpeg"/><Relationship Id="rId1" Type="http://schemas.openxmlformats.org/officeDocument/2006/relationships/image" Target="../media/image801.jpeg"/><Relationship Id="rId6" Type="http://schemas.openxmlformats.org/officeDocument/2006/relationships/image" Target="../media/image806.jpeg"/><Relationship Id="rId11" Type="http://schemas.openxmlformats.org/officeDocument/2006/relationships/image" Target="../media/image811.jpeg"/><Relationship Id="rId24" Type="http://schemas.openxmlformats.org/officeDocument/2006/relationships/image" Target="../media/image824.jpeg"/><Relationship Id="rId32" Type="http://schemas.openxmlformats.org/officeDocument/2006/relationships/image" Target="../media/image832.jpeg"/><Relationship Id="rId37" Type="http://schemas.openxmlformats.org/officeDocument/2006/relationships/image" Target="../media/image837.jpeg"/><Relationship Id="rId40" Type="http://schemas.openxmlformats.org/officeDocument/2006/relationships/image" Target="../media/image840.jpeg"/><Relationship Id="rId45" Type="http://schemas.openxmlformats.org/officeDocument/2006/relationships/image" Target="../media/image845.jpeg"/><Relationship Id="rId53" Type="http://schemas.openxmlformats.org/officeDocument/2006/relationships/image" Target="../media/image853.jpeg"/><Relationship Id="rId5" Type="http://schemas.openxmlformats.org/officeDocument/2006/relationships/image" Target="../media/image805.jpeg"/><Relationship Id="rId15" Type="http://schemas.openxmlformats.org/officeDocument/2006/relationships/image" Target="../media/image815.jpeg"/><Relationship Id="rId23" Type="http://schemas.openxmlformats.org/officeDocument/2006/relationships/image" Target="../media/image823.jpeg"/><Relationship Id="rId28" Type="http://schemas.openxmlformats.org/officeDocument/2006/relationships/image" Target="../media/image828.jpeg"/><Relationship Id="rId36" Type="http://schemas.openxmlformats.org/officeDocument/2006/relationships/image" Target="../media/image836.jpeg"/><Relationship Id="rId49" Type="http://schemas.openxmlformats.org/officeDocument/2006/relationships/image" Target="../media/image849.jpeg"/><Relationship Id="rId10" Type="http://schemas.openxmlformats.org/officeDocument/2006/relationships/image" Target="../media/image810.jpeg"/><Relationship Id="rId19" Type="http://schemas.openxmlformats.org/officeDocument/2006/relationships/image" Target="../media/image819.jpeg"/><Relationship Id="rId31" Type="http://schemas.openxmlformats.org/officeDocument/2006/relationships/image" Target="../media/image831.jpeg"/><Relationship Id="rId44" Type="http://schemas.openxmlformats.org/officeDocument/2006/relationships/image" Target="../media/image844.jpeg"/><Relationship Id="rId52" Type="http://schemas.openxmlformats.org/officeDocument/2006/relationships/image" Target="../media/image852.jpeg"/><Relationship Id="rId4" Type="http://schemas.openxmlformats.org/officeDocument/2006/relationships/image" Target="../media/image804.jpeg"/><Relationship Id="rId9" Type="http://schemas.openxmlformats.org/officeDocument/2006/relationships/image" Target="../media/image809.jpeg"/><Relationship Id="rId14" Type="http://schemas.openxmlformats.org/officeDocument/2006/relationships/image" Target="../media/image814.jpeg"/><Relationship Id="rId22" Type="http://schemas.openxmlformats.org/officeDocument/2006/relationships/image" Target="../media/image822.jpeg"/><Relationship Id="rId27" Type="http://schemas.openxmlformats.org/officeDocument/2006/relationships/image" Target="../media/image827.jpeg"/><Relationship Id="rId30" Type="http://schemas.openxmlformats.org/officeDocument/2006/relationships/image" Target="../media/image830.jpeg"/><Relationship Id="rId35" Type="http://schemas.openxmlformats.org/officeDocument/2006/relationships/image" Target="../media/image835.jpeg"/><Relationship Id="rId43" Type="http://schemas.openxmlformats.org/officeDocument/2006/relationships/image" Target="../media/image843.jpeg"/><Relationship Id="rId48" Type="http://schemas.openxmlformats.org/officeDocument/2006/relationships/image" Target="../media/image848.jpeg"/><Relationship Id="rId8" Type="http://schemas.openxmlformats.org/officeDocument/2006/relationships/image" Target="../media/image808.jpeg"/><Relationship Id="rId51" Type="http://schemas.openxmlformats.org/officeDocument/2006/relationships/image" Target="../media/image851.jpeg"/><Relationship Id="rId3" Type="http://schemas.openxmlformats.org/officeDocument/2006/relationships/image" Target="../media/image80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47625</xdr:rowOff>
    </xdr:from>
    <xdr:to>
      <xdr:col>1</xdr:col>
      <xdr:colOff>1266825</xdr:colOff>
      <xdr:row>1</xdr:row>
      <xdr:rowOff>1181100</xdr:rowOff>
    </xdr:to>
    <xdr:pic>
      <xdr:nvPicPr>
        <xdr:cNvPr id="1025" name="Picture 15" descr="[Scotch Plaids - Black/Yellow] Soft Coral Fleece Throw Blanket (71 by 79 inches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90525"/>
          <a:ext cx="121920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</xdr:row>
      <xdr:rowOff>38100</xdr:rowOff>
    </xdr:from>
    <xdr:to>
      <xdr:col>1</xdr:col>
      <xdr:colOff>1295400</xdr:colOff>
      <xdr:row>2</xdr:row>
      <xdr:rowOff>1123950</xdr:rowOff>
    </xdr:to>
    <xdr:pic>
      <xdr:nvPicPr>
        <xdr:cNvPr id="1026" name="Picture 27" descr="[Scotch Plaids - Blue] Soft Coral Fleece Throw Blanket (71 by 79 inches)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1581150"/>
          <a:ext cx="127635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</xdr:row>
      <xdr:rowOff>57150</xdr:rowOff>
    </xdr:from>
    <xdr:to>
      <xdr:col>1</xdr:col>
      <xdr:colOff>1304925</xdr:colOff>
      <xdr:row>3</xdr:row>
      <xdr:rowOff>1152525</xdr:rowOff>
    </xdr:to>
    <xdr:pic>
      <xdr:nvPicPr>
        <xdr:cNvPr id="1027" name="Picture 29" descr="[Scotch Plaids - Red/Brown/Grey] Soft Coral Fleece Throw Blanket (71 by 79 inches)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2800350"/>
          <a:ext cx="1266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</xdr:row>
      <xdr:rowOff>47625</xdr:rowOff>
    </xdr:from>
    <xdr:to>
      <xdr:col>1</xdr:col>
      <xdr:colOff>1276350</xdr:colOff>
      <xdr:row>4</xdr:row>
      <xdr:rowOff>1171575</xdr:rowOff>
    </xdr:to>
    <xdr:pic>
      <xdr:nvPicPr>
        <xdr:cNvPr id="1028" name="Picture 17" descr="[Scotch Plaids - Orange/Blue] Soft Coral Fleece Throw Blanket (79 by 84.7 inches)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3990975"/>
          <a:ext cx="12382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12</xdr:row>
      <xdr:rowOff>9525</xdr:rowOff>
    </xdr:from>
    <xdr:to>
      <xdr:col>1</xdr:col>
      <xdr:colOff>1457325</xdr:colOff>
      <xdr:row>12</xdr:row>
      <xdr:rowOff>1362075</xdr:rowOff>
    </xdr:to>
    <xdr:pic>
      <xdr:nvPicPr>
        <xdr:cNvPr id="2049" name="图片 1" descr="QQ截图20130401153909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2238375"/>
          <a:ext cx="141922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13</xdr:row>
      <xdr:rowOff>57150</xdr:rowOff>
    </xdr:from>
    <xdr:to>
      <xdr:col>1</xdr:col>
      <xdr:colOff>1371600</xdr:colOff>
      <xdr:row>13</xdr:row>
      <xdr:rowOff>1352550</xdr:rowOff>
    </xdr:to>
    <xdr:pic>
      <xdr:nvPicPr>
        <xdr:cNvPr id="2050" name="图片 4" descr="QQ截图20130401155427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95700"/>
          <a:ext cx="135255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14</xdr:row>
      <xdr:rowOff>38100</xdr:rowOff>
    </xdr:from>
    <xdr:to>
      <xdr:col>1</xdr:col>
      <xdr:colOff>1181100</xdr:colOff>
      <xdr:row>14</xdr:row>
      <xdr:rowOff>1381125</xdr:rowOff>
    </xdr:to>
    <xdr:pic>
      <xdr:nvPicPr>
        <xdr:cNvPr id="2051" name="图片 6" descr="QQ截图20130401161109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5086350"/>
          <a:ext cx="11239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15</xdr:row>
      <xdr:rowOff>57150</xdr:rowOff>
    </xdr:from>
    <xdr:to>
      <xdr:col>1</xdr:col>
      <xdr:colOff>1314450</xdr:colOff>
      <xdr:row>15</xdr:row>
      <xdr:rowOff>1381125</xdr:rowOff>
    </xdr:to>
    <xdr:pic>
      <xdr:nvPicPr>
        <xdr:cNvPr id="2052" name="图片 9" descr="QQ截图20130401161749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6515100"/>
          <a:ext cx="126682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16</xdr:row>
      <xdr:rowOff>19050</xdr:rowOff>
    </xdr:from>
    <xdr:to>
      <xdr:col>1</xdr:col>
      <xdr:colOff>1400175</xdr:colOff>
      <xdr:row>16</xdr:row>
      <xdr:rowOff>1381125</xdr:rowOff>
    </xdr:to>
    <xdr:pic>
      <xdr:nvPicPr>
        <xdr:cNvPr id="2053" name="图片 10" descr="QQ截图20130401161936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7886700"/>
          <a:ext cx="1362075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17</xdr:row>
      <xdr:rowOff>47625</xdr:rowOff>
    </xdr:from>
    <xdr:to>
      <xdr:col>1</xdr:col>
      <xdr:colOff>1428750</xdr:colOff>
      <xdr:row>17</xdr:row>
      <xdr:rowOff>1352550</xdr:rowOff>
    </xdr:to>
    <xdr:pic>
      <xdr:nvPicPr>
        <xdr:cNvPr id="2054" name="图片 11" descr="QQ截图20130401162047.jp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9324975"/>
          <a:ext cx="139065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18</xdr:row>
      <xdr:rowOff>28575</xdr:rowOff>
    </xdr:from>
    <xdr:to>
      <xdr:col>1</xdr:col>
      <xdr:colOff>1295400</xdr:colOff>
      <xdr:row>18</xdr:row>
      <xdr:rowOff>1390650</xdr:rowOff>
    </xdr:to>
    <xdr:pic>
      <xdr:nvPicPr>
        <xdr:cNvPr id="2055" name="图片 12" descr="QQ截图20130401162154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10715625"/>
          <a:ext cx="1228725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19</xdr:row>
      <xdr:rowOff>38100</xdr:rowOff>
    </xdr:from>
    <xdr:to>
      <xdr:col>1</xdr:col>
      <xdr:colOff>1381125</xdr:colOff>
      <xdr:row>20</xdr:row>
      <xdr:rowOff>0</xdr:rowOff>
    </xdr:to>
    <xdr:pic>
      <xdr:nvPicPr>
        <xdr:cNvPr id="2056" name="图片 13" descr="QQ截图20130401162300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2134850"/>
          <a:ext cx="133350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20</xdr:row>
      <xdr:rowOff>28575</xdr:rowOff>
    </xdr:from>
    <xdr:to>
      <xdr:col>1</xdr:col>
      <xdr:colOff>1323975</xdr:colOff>
      <xdr:row>20</xdr:row>
      <xdr:rowOff>1371600</xdr:rowOff>
    </xdr:to>
    <xdr:pic>
      <xdr:nvPicPr>
        <xdr:cNvPr id="2057" name="图片 14" descr="QQ截图20130401162432.jp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13535025"/>
          <a:ext cx="12858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21</xdr:row>
      <xdr:rowOff>19050</xdr:rowOff>
    </xdr:from>
    <xdr:to>
      <xdr:col>1</xdr:col>
      <xdr:colOff>1381125</xdr:colOff>
      <xdr:row>21</xdr:row>
      <xdr:rowOff>1381125</xdr:rowOff>
    </xdr:to>
    <xdr:pic>
      <xdr:nvPicPr>
        <xdr:cNvPr id="2058" name="图片 15" descr="QQ截图20130401162610.jp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4935200"/>
          <a:ext cx="1333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22</xdr:row>
      <xdr:rowOff>28575</xdr:rowOff>
    </xdr:from>
    <xdr:to>
      <xdr:col>1</xdr:col>
      <xdr:colOff>1352550</xdr:colOff>
      <xdr:row>22</xdr:row>
      <xdr:rowOff>1371600</xdr:rowOff>
    </xdr:to>
    <xdr:pic>
      <xdr:nvPicPr>
        <xdr:cNvPr id="2059" name="图片 18" descr="QQ截图20130401163645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16354425"/>
          <a:ext cx="129540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23</xdr:row>
      <xdr:rowOff>47625</xdr:rowOff>
    </xdr:from>
    <xdr:to>
      <xdr:col>1</xdr:col>
      <xdr:colOff>1219200</xdr:colOff>
      <xdr:row>23</xdr:row>
      <xdr:rowOff>1352550</xdr:rowOff>
    </xdr:to>
    <xdr:pic>
      <xdr:nvPicPr>
        <xdr:cNvPr id="2060" name="图片 20" descr="QQ截图20130401164227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7783175"/>
          <a:ext cx="117157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24</xdr:row>
      <xdr:rowOff>19050</xdr:rowOff>
    </xdr:from>
    <xdr:to>
      <xdr:col>1</xdr:col>
      <xdr:colOff>1314450</xdr:colOff>
      <xdr:row>24</xdr:row>
      <xdr:rowOff>1400175</xdr:rowOff>
    </xdr:to>
    <xdr:pic>
      <xdr:nvPicPr>
        <xdr:cNvPr id="2061" name="图片 24" descr="QQ截图20130401165219.jp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19164300"/>
          <a:ext cx="127635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25</xdr:row>
      <xdr:rowOff>19050</xdr:rowOff>
    </xdr:from>
    <xdr:to>
      <xdr:col>1</xdr:col>
      <xdr:colOff>1323975</xdr:colOff>
      <xdr:row>26</xdr:row>
      <xdr:rowOff>0</xdr:rowOff>
    </xdr:to>
    <xdr:pic>
      <xdr:nvPicPr>
        <xdr:cNvPr id="2062" name="图片 27" descr="QQ截图20130401170226.jp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0574000"/>
          <a:ext cx="12763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26</xdr:row>
      <xdr:rowOff>47625</xdr:rowOff>
    </xdr:from>
    <xdr:to>
      <xdr:col>1</xdr:col>
      <xdr:colOff>1409700</xdr:colOff>
      <xdr:row>26</xdr:row>
      <xdr:rowOff>1381125</xdr:rowOff>
    </xdr:to>
    <xdr:pic>
      <xdr:nvPicPr>
        <xdr:cNvPr id="2063" name="图片 32" descr="QQ截图20130401171824.jp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2012275"/>
          <a:ext cx="13620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27</xdr:row>
      <xdr:rowOff>47625</xdr:rowOff>
    </xdr:from>
    <xdr:to>
      <xdr:col>1</xdr:col>
      <xdr:colOff>1409700</xdr:colOff>
      <xdr:row>27</xdr:row>
      <xdr:rowOff>1362075</xdr:rowOff>
    </xdr:to>
    <xdr:pic>
      <xdr:nvPicPr>
        <xdr:cNvPr id="2064" name="图片 33" descr="QQ截图20130401171943.jpg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23421975"/>
          <a:ext cx="134302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28</xdr:row>
      <xdr:rowOff>47625</xdr:rowOff>
    </xdr:from>
    <xdr:to>
      <xdr:col>2</xdr:col>
      <xdr:colOff>0</xdr:colOff>
      <xdr:row>28</xdr:row>
      <xdr:rowOff>1381125</xdr:rowOff>
    </xdr:to>
    <xdr:pic>
      <xdr:nvPicPr>
        <xdr:cNvPr id="2065" name="图片 35" descr="QQ截图20130401172331.jpg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4831675"/>
          <a:ext cx="146685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29</xdr:row>
      <xdr:rowOff>66675</xdr:rowOff>
    </xdr:from>
    <xdr:to>
      <xdr:col>1</xdr:col>
      <xdr:colOff>1304925</xdr:colOff>
      <xdr:row>29</xdr:row>
      <xdr:rowOff>1371600</xdr:rowOff>
    </xdr:to>
    <xdr:pic>
      <xdr:nvPicPr>
        <xdr:cNvPr id="2066" name="图片 36" descr="QQ截图20130401172453.jp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6260425"/>
          <a:ext cx="12573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30</xdr:row>
      <xdr:rowOff>57150</xdr:rowOff>
    </xdr:from>
    <xdr:to>
      <xdr:col>1</xdr:col>
      <xdr:colOff>1485900</xdr:colOff>
      <xdr:row>30</xdr:row>
      <xdr:rowOff>1352550</xdr:rowOff>
    </xdr:to>
    <xdr:pic>
      <xdr:nvPicPr>
        <xdr:cNvPr id="2067" name="图片 37" descr="QQ截图20130401172612.jpg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27660600"/>
          <a:ext cx="141922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31</xdr:row>
      <xdr:rowOff>66675</xdr:rowOff>
    </xdr:from>
    <xdr:to>
      <xdr:col>1</xdr:col>
      <xdr:colOff>1047750</xdr:colOff>
      <xdr:row>31</xdr:row>
      <xdr:rowOff>1333500</xdr:rowOff>
    </xdr:to>
    <xdr:pic>
      <xdr:nvPicPr>
        <xdr:cNvPr id="2068" name="图片 38" descr="QQ截图20130401173006.jpg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29079825"/>
          <a:ext cx="97155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32</xdr:row>
      <xdr:rowOff>95250</xdr:rowOff>
    </xdr:from>
    <xdr:to>
      <xdr:col>1</xdr:col>
      <xdr:colOff>1333500</xdr:colOff>
      <xdr:row>32</xdr:row>
      <xdr:rowOff>1352550</xdr:rowOff>
    </xdr:to>
    <xdr:pic>
      <xdr:nvPicPr>
        <xdr:cNvPr id="2069" name="图片 39" descr="QQ截图20130401173131.jpg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30518100"/>
          <a:ext cx="12858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33</xdr:row>
      <xdr:rowOff>57150</xdr:rowOff>
    </xdr:from>
    <xdr:to>
      <xdr:col>1</xdr:col>
      <xdr:colOff>1323975</xdr:colOff>
      <xdr:row>33</xdr:row>
      <xdr:rowOff>1343025</xdr:rowOff>
    </xdr:to>
    <xdr:pic>
      <xdr:nvPicPr>
        <xdr:cNvPr id="2070" name="图片 40" descr="QQ截图20130401173903.jp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31889700"/>
          <a:ext cx="12287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34</xdr:row>
      <xdr:rowOff>95250</xdr:rowOff>
    </xdr:from>
    <xdr:to>
      <xdr:col>1</xdr:col>
      <xdr:colOff>1323975</xdr:colOff>
      <xdr:row>34</xdr:row>
      <xdr:rowOff>1352550</xdr:rowOff>
    </xdr:to>
    <xdr:pic>
      <xdr:nvPicPr>
        <xdr:cNvPr id="2071" name="图片 41" descr="QQ截图20130401174004.jpg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33337500"/>
          <a:ext cx="12477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35</xdr:row>
      <xdr:rowOff>38100</xdr:rowOff>
    </xdr:from>
    <xdr:to>
      <xdr:col>1</xdr:col>
      <xdr:colOff>1381125</xdr:colOff>
      <xdr:row>35</xdr:row>
      <xdr:rowOff>1381125</xdr:rowOff>
    </xdr:to>
    <xdr:pic>
      <xdr:nvPicPr>
        <xdr:cNvPr id="2072" name="图片 43" descr="QQ截图20130401174557.jpg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34690050"/>
          <a:ext cx="12858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36</xdr:row>
      <xdr:rowOff>85725</xdr:rowOff>
    </xdr:from>
    <xdr:to>
      <xdr:col>1</xdr:col>
      <xdr:colOff>1295400</xdr:colOff>
      <xdr:row>36</xdr:row>
      <xdr:rowOff>1381125</xdr:rowOff>
    </xdr:to>
    <xdr:pic>
      <xdr:nvPicPr>
        <xdr:cNvPr id="2073" name="图片 44" descr="QQ截图20130401174827.jpg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36147375"/>
          <a:ext cx="123825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37</xdr:row>
      <xdr:rowOff>28575</xdr:rowOff>
    </xdr:from>
    <xdr:to>
      <xdr:col>1</xdr:col>
      <xdr:colOff>1228725</xdr:colOff>
      <xdr:row>37</xdr:row>
      <xdr:rowOff>1371600</xdr:rowOff>
    </xdr:to>
    <xdr:pic>
      <xdr:nvPicPr>
        <xdr:cNvPr id="2074" name="图片 47" descr="QQ截图20130401175829.jpg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37499925"/>
          <a:ext cx="11906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1</xdr:row>
      <xdr:rowOff>114300</xdr:rowOff>
    </xdr:from>
    <xdr:to>
      <xdr:col>1</xdr:col>
      <xdr:colOff>1333500</xdr:colOff>
      <xdr:row>1</xdr:row>
      <xdr:rowOff>1333500</xdr:rowOff>
    </xdr:to>
    <xdr:pic>
      <xdr:nvPicPr>
        <xdr:cNvPr id="28" name="图片 27" descr="DSC_0552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457325" y="457200"/>
          <a:ext cx="1219200" cy="12192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</xdr:row>
      <xdr:rowOff>57150</xdr:rowOff>
    </xdr:from>
    <xdr:to>
      <xdr:col>1</xdr:col>
      <xdr:colOff>1371600</xdr:colOff>
      <xdr:row>2</xdr:row>
      <xdr:rowOff>1371600</xdr:rowOff>
    </xdr:to>
    <xdr:pic>
      <xdr:nvPicPr>
        <xdr:cNvPr id="29" name="图片 28" descr="DSC_0477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400175" y="1809750"/>
          <a:ext cx="131445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</xdr:row>
      <xdr:rowOff>47625</xdr:rowOff>
    </xdr:from>
    <xdr:to>
      <xdr:col>1</xdr:col>
      <xdr:colOff>1390650</xdr:colOff>
      <xdr:row>3</xdr:row>
      <xdr:rowOff>1390650</xdr:rowOff>
    </xdr:to>
    <xdr:pic>
      <xdr:nvPicPr>
        <xdr:cNvPr id="30" name="图片 29" descr="DSC_0528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390650" y="3209925"/>
          <a:ext cx="1343025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</xdr:row>
      <xdr:rowOff>38100</xdr:rowOff>
    </xdr:from>
    <xdr:to>
      <xdr:col>1</xdr:col>
      <xdr:colOff>1362075</xdr:colOff>
      <xdr:row>4</xdr:row>
      <xdr:rowOff>1362075</xdr:rowOff>
    </xdr:to>
    <xdr:pic>
      <xdr:nvPicPr>
        <xdr:cNvPr id="31" name="图片 30" descr="DSC_0454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381125" y="4610100"/>
          <a:ext cx="132397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5</xdr:row>
      <xdr:rowOff>47624</xdr:rowOff>
    </xdr:from>
    <xdr:to>
      <xdr:col>1</xdr:col>
      <xdr:colOff>1333499</xdr:colOff>
      <xdr:row>5</xdr:row>
      <xdr:rowOff>1333499</xdr:rowOff>
    </xdr:to>
    <xdr:pic>
      <xdr:nvPicPr>
        <xdr:cNvPr id="32" name="图片 31" descr="DSC_0541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390649" y="6029324"/>
          <a:ext cx="128587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</xdr:row>
      <xdr:rowOff>57150</xdr:rowOff>
    </xdr:from>
    <xdr:to>
      <xdr:col>1</xdr:col>
      <xdr:colOff>1400175</xdr:colOff>
      <xdr:row>6</xdr:row>
      <xdr:rowOff>1400175</xdr:rowOff>
    </xdr:to>
    <xdr:pic>
      <xdr:nvPicPr>
        <xdr:cNvPr id="33" name="图片 32" descr="DSC_0519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400175" y="7448550"/>
          <a:ext cx="1343025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</xdr:row>
      <xdr:rowOff>38100</xdr:rowOff>
    </xdr:from>
    <xdr:to>
      <xdr:col>1</xdr:col>
      <xdr:colOff>1371600</xdr:colOff>
      <xdr:row>7</xdr:row>
      <xdr:rowOff>1371600</xdr:rowOff>
    </xdr:to>
    <xdr:pic>
      <xdr:nvPicPr>
        <xdr:cNvPr id="34" name="图片 33" descr="DSC_0583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381125" y="8839200"/>
          <a:ext cx="133350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8</xdr:row>
      <xdr:rowOff>38099</xdr:rowOff>
    </xdr:from>
    <xdr:to>
      <xdr:col>1</xdr:col>
      <xdr:colOff>1352550</xdr:colOff>
      <xdr:row>8</xdr:row>
      <xdr:rowOff>1352550</xdr:rowOff>
    </xdr:to>
    <xdr:pic>
      <xdr:nvPicPr>
        <xdr:cNvPr id="35" name="图片 34" descr="DSC_0572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381124" y="10248899"/>
          <a:ext cx="1314451" cy="1314451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9</xdr:row>
      <xdr:rowOff>95250</xdr:rowOff>
    </xdr:from>
    <xdr:to>
      <xdr:col>1</xdr:col>
      <xdr:colOff>1343025</xdr:colOff>
      <xdr:row>9</xdr:row>
      <xdr:rowOff>1343025</xdr:rowOff>
    </xdr:to>
    <xdr:pic>
      <xdr:nvPicPr>
        <xdr:cNvPr id="36" name="图片 35" descr="DSC_0561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438275" y="11715750"/>
          <a:ext cx="1247775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10</xdr:row>
      <xdr:rowOff>66675</xdr:rowOff>
    </xdr:from>
    <xdr:to>
      <xdr:col>1</xdr:col>
      <xdr:colOff>1371601</xdr:colOff>
      <xdr:row>10</xdr:row>
      <xdr:rowOff>1371601</xdr:rowOff>
    </xdr:to>
    <xdr:pic>
      <xdr:nvPicPr>
        <xdr:cNvPr id="37" name="图片 36" descr="DSC_0503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409700" y="13096875"/>
          <a:ext cx="1304926" cy="1304926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11</xdr:row>
      <xdr:rowOff>123825</xdr:rowOff>
    </xdr:from>
    <xdr:to>
      <xdr:col>1</xdr:col>
      <xdr:colOff>1352551</xdr:colOff>
      <xdr:row>11</xdr:row>
      <xdr:rowOff>1352551</xdr:rowOff>
    </xdr:to>
    <xdr:pic>
      <xdr:nvPicPr>
        <xdr:cNvPr id="38" name="图片 37" descr="DSC_0490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466850" y="14563725"/>
          <a:ext cx="1228726" cy="1228726"/>
        </a:xfrm>
        <a:prstGeom prst="rect">
          <a:avLst/>
        </a:prstGeom>
      </xdr:spPr>
    </xdr:pic>
    <xdr:clientData/>
  </xdr:twoCellAnchor>
  <xdr:twoCellAnchor editAs="oneCell">
    <xdr:from>
      <xdr:col>1</xdr:col>
      <xdr:colOff>100368</xdr:colOff>
      <xdr:row>38</xdr:row>
      <xdr:rowOff>123826</xdr:rowOff>
    </xdr:from>
    <xdr:to>
      <xdr:col>1</xdr:col>
      <xdr:colOff>1428750</xdr:colOff>
      <xdr:row>39</xdr:row>
      <xdr:rowOff>0</xdr:rowOff>
    </xdr:to>
    <xdr:pic>
      <xdr:nvPicPr>
        <xdr:cNvPr id="39" name="图片 38" descr="DSC_5147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443393" y="52625626"/>
          <a:ext cx="1328382" cy="1285874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39</xdr:row>
      <xdr:rowOff>76200</xdr:rowOff>
    </xdr:from>
    <xdr:to>
      <xdr:col>1</xdr:col>
      <xdr:colOff>1371600</xdr:colOff>
      <xdr:row>39</xdr:row>
      <xdr:rowOff>1400175</xdr:rowOff>
    </xdr:to>
    <xdr:pic>
      <xdr:nvPicPr>
        <xdr:cNvPr id="40" name="图片 39" descr="DSC_5171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352550" y="54063900"/>
          <a:ext cx="132397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40</xdr:row>
      <xdr:rowOff>142875</xdr:rowOff>
    </xdr:from>
    <xdr:to>
      <xdr:col>1</xdr:col>
      <xdr:colOff>1419225</xdr:colOff>
      <xdr:row>41</xdr:row>
      <xdr:rowOff>0</xdr:rowOff>
    </xdr:to>
    <xdr:pic>
      <xdr:nvPicPr>
        <xdr:cNvPr id="41" name="图片 40" descr="DSC_5192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333500" y="55597425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41</xdr:row>
      <xdr:rowOff>66675</xdr:rowOff>
    </xdr:from>
    <xdr:to>
      <xdr:col>1</xdr:col>
      <xdr:colOff>1457325</xdr:colOff>
      <xdr:row>42</xdr:row>
      <xdr:rowOff>0</xdr:rowOff>
    </xdr:to>
    <xdr:pic>
      <xdr:nvPicPr>
        <xdr:cNvPr id="42" name="图片 41" descr="DSC_5214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352550" y="57092850"/>
          <a:ext cx="1409700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42</xdr:row>
      <xdr:rowOff>180975</xdr:rowOff>
    </xdr:from>
    <xdr:to>
      <xdr:col>1</xdr:col>
      <xdr:colOff>1419225</xdr:colOff>
      <xdr:row>43</xdr:row>
      <xdr:rowOff>0</xdr:rowOff>
    </xdr:to>
    <xdr:pic>
      <xdr:nvPicPr>
        <xdr:cNvPr id="43" name="图片 42" descr="DSC_4601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343025" y="58769250"/>
          <a:ext cx="1381125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43</xdr:row>
      <xdr:rowOff>123825</xdr:rowOff>
    </xdr:from>
    <xdr:to>
      <xdr:col>1</xdr:col>
      <xdr:colOff>1419225</xdr:colOff>
      <xdr:row>44</xdr:row>
      <xdr:rowOff>0</xdr:rowOff>
    </xdr:to>
    <xdr:pic>
      <xdr:nvPicPr>
        <xdr:cNvPr id="44" name="图片 43" descr="DSC_4736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333500" y="60398025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44</xdr:row>
      <xdr:rowOff>85725</xdr:rowOff>
    </xdr:from>
    <xdr:to>
      <xdr:col>1</xdr:col>
      <xdr:colOff>1428750</xdr:colOff>
      <xdr:row>45</xdr:row>
      <xdr:rowOff>0</xdr:rowOff>
    </xdr:to>
    <xdr:pic>
      <xdr:nvPicPr>
        <xdr:cNvPr id="45" name="图片 44" descr="DSC_4347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333500" y="61969650"/>
          <a:ext cx="1400175" cy="14001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45</xdr:row>
      <xdr:rowOff>104775</xdr:rowOff>
    </xdr:from>
    <xdr:to>
      <xdr:col>1</xdr:col>
      <xdr:colOff>1381125</xdr:colOff>
      <xdr:row>46</xdr:row>
      <xdr:rowOff>0</xdr:rowOff>
    </xdr:to>
    <xdr:pic>
      <xdr:nvPicPr>
        <xdr:cNvPr id="46" name="图片 45" descr="DSC_4356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352550" y="63503175"/>
          <a:ext cx="133350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46</xdr:row>
      <xdr:rowOff>114300</xdr:rowOff>
    </xdr:from>
    <xdr:to>
      <xdr:col>1</xdr:col>
      <xdr:colOff>1352550</xdr:colOff>
      <xdr:row>47</xdr:row>
      <xdr:rowOff>0</xdr:rowOff>
    </xdr:to>
    <xdr:pic>
      <xdr:nvPicPr>
        <xdr:cNvPr id="47" name="图片 46" descr="DSC_4462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362075" y="65008125"/>
          <a:ext cx="12954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47</xdr:row>
      <xdr:rowOff>28575</xdr:rowOff>
    </xdr:from>
    <xdr:to>
      <xdr:col>1</xdr:col>
      <xdr:colOff>1476375</xdr:colOff>
      <xdr:row>48</xdr:row>
      <xdr:rowOff>0</xdr:rowOff>
    </xdr:to>
    <xdr:pic>
      <xdr:nvPicPr>
        <xdr:cNvPr id="48" name="图片 47" descr="DSC_4442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362075" y="66389250"/>
          <a:ext cx="1419225" cy="1419225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49</xdr:row>
      <xdr:rowOff>19050</xdr:rowOff>
    </xdr:from>
    <xdr:to>
      <xdr:col>1</xdr:col>
      <xdr:colOff>1438275</xdr:colOff>
      <xdr:row>49</xdr:row>
      <xdr:rowOff>1343025</xdr:rowOff>
    </xdr:to>
    <xdr:pic>
      <xdr:nvPicPr>
        <xdr:cNvPr id="49" name="图片 48" descr="DSC_4790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419225" y="69275325"/>
          <a:ext cx="132397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50</xdr:row>
      <xdr:rowOff>85725</xdr:rowOff>
    </xdr:from>
    <xdr:to>
      <xdr:col>1</xdr:col>
      <xdr:colOff>1400175</xdr:colOff>
      <xdr:row>51</xdr:row>
      <xdr:rowOff>0</xdr:rowOff>
    </xdr:to>
    <xdr:pic>
      <xdr:nvPicPr>
        <xdr:cNvPr id="50" name="图片 49" descr="DSC_4319.jpg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333500" y="70780275"/>
          <a:ext cx="1371600" cy="13716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48</xdr:row>
      <xdr:rowOff>66675</xdr:rowOff>
    </xdr:from>
    <xdr:to>
      <xdr:col>1</xdr:col>
      <xdr:colOff>1390650</xdr:colOff>
      <xdr:row>48</xdr:row>
      <xdr:rowOff>1381125</xdr:rowOff>
    </xdr:to>
    <xdr:pic>
      <xdr:nvPicPr>
        <xdr:cNvPr id="51" name="图片 50" descr="DSC_4762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381125" y="67913250"/>
          <a:ext cx="131445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51</xdr:row>
      <xdr:rowOff>47625</xdr:rowOff>
    </xdr:from>
    <xdr:to>
      <xdr:col>1</xdr:col>
      <xdr:colOff>1457325</xdr:colOff>
      <xdr:row>52</xdr:row>
      <xdr:rowOff>0</xdr:rowOff>
    </xdr:to>
    <xdr:pic>
      <xdr:nvPicPr>
        <xdr:cNvPr id="52" name="图片 51" descr="DSC_4329.jpg"/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371600" y="72266175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52</xdr:row>
      <xdr:rowOff>85725</xdr:rowOff>
    </xdr:from>
    <xdr:to>
      <xdr:col>1</xdr:col>
      <xdr:colOff>1371600</xdr:colOff>
      <xdr:row>53</xdr:row>
      <xdr:rowOff>0</xdr:rowOff>
    </xdr:to>
    <xdr:pic>
      <xdr:nvPicPr>
        <xdr:cNvPr id="53" name="图片 52" descr="DSC_4772.jpg"/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1352550" y="73809225"/>
          <a:ext cx="132397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53</xdr:row>
      <xdr:rowOff>76200</xdr:rowOff>
    </xdr:from>
    <xdr:to>
      <xdr:col>1</xdr:col>
      <xdr:colOff>1285875</xdr:colOff>
      <xdr:row>53</xdr:row>
      <xdr:rowOff>1333500</xdr:rowOff>
    </xdr:to>
    <xdr:pic>
      <xdr:nvPicPr>
        <xdr:cNvPr id="54" name="图片 53" descr="DSC_4834.jpg"/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1333500" y="75266550"/>
          <a:ext cx="125730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54</xdr:row>
      <xdr:rowOff>28575</xdr:rowOff>
    </xdr:from>
    <xdr:to>
      <xdr:col>1</xdr:col>
      <xdr:colOff>1419225</xdr:colOff>
      <xdr:row>55</xdr:row>
      <xdr:rowOff>0</xdr:rowOff>
    </xdr:to>
    <xdr:pic>
      <xdr:nvPicPr>
        <xdr:cNvPr id="55" name="图片 54" descr="DSC_4867.jpg"/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1343025" y="76733400"/>
          <a:ext cx="1381125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55</xdr:row>
      <xdr:rowOff>28575</xdr:rowOff>
    </xdr:from>
    <xdr:to>
      <xdr:col>1</xdr:col>
      <xdr:colOff>1447800</xdr:colOff>
      <xdr:row>56</xdr:row>
      <xdr:rowOff>0</xdr:rowOff>
    </xdr:to>
    <xdr:pic>
      <xdr:nvPicPr>
        <xdr:cNvPr id="56" name="图片 55" descr="DSC_4721.jpg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1333500" y="78219300"/>
          <a:ext cx="1419225" cy="14192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56</xdr:row>
      <xdr:rowOff>57150</xdr:rowOff>
    </xdr:from>
    <xdr:to>
      <xdr:col>1</xdr:col>
      <xdr:colOff>1457325</xdr:colOff>
      <xdr:row>57</xdr:row>
      <xdr:rowOff>0</xdr:rowOff>
    </xdr:to>
    <xdr:pic>
      <xdr:nvPicPr>
        <xdr:cNvPr id="57" name="图片 56" descr="DSC_4290.jpg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1314450" y="79724250"/>
          <a:ext cx="1447800" cy="14478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57</xdr:row>
      <xdr:rowOff>114300</xdr:rowOff>
    </xdr:from>
    <xdr:to>
      <xdr:col>1</xdr:col>
      <xdr:colOff>1400175</xdr:colOff>
      <xdr:row>58</xdr:row>
      <xdr:rowOff>0</xdr:rowOff>
    </xdr:to>
    <xdr:pic>
      <xdr:nvPicPr>
        <xdr:cNvPr id="58" name="图片 57" descr="DSC_4654.jpg"/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1333500" y="81333975"/>
          <a:ext cx="1371600" cy="13716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58</xdr:row>
      <xdr:rowOff>76200</xdr:rowOff>
    </xdr:from>
    <xdr:to>
      <xdr:col>1</xdr:col>
      <xdr:colOff>1390650</xdr:colOff>
      <xdr:row>59</xdr:row>
      <xdr:rowOff>0</xdr:rowOff>
    </xdr:to>
    <xdr:pic>
      <xdr:nvPicPr>
        <xdr:cNvPr id="59" name="图片 58" descr="DSC_4274.jpg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1362075" y="82877025"/>
          <a:ext cx="133350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59</xdr:row>
      <xdr:rowOff>38100</xdr:rowOff>
    </xdr:from>
    <xdr:to>
      <xdr:col>1</xdr:col>
      <xdr:colOff>1466850</xdr:colOff>
      <xdr:row>60</xdr:row>
      <xdr:rowOff>0</xdr:rowOff>
    </xdr:to>
    <xdr:pic>
      <xdr:nvPicPr>
        <xdr:cNvPr id="60" name="图片 59" descr="DSC_4582.jpg"/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1352550" y="84324825"/>
          <a:ext cx="1419225" cy="14192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60</xdr:row>
      <xdr:rowOff>85725</xdr:rowOff>
    </xdr:from>
    <xdr:to>
      <xdr:col>1</xdr:col>
      <xdr:colOff>1390650</xdr:colOff>
      <xdr:row>61</xdr:row>
      <xdr:rowOff>0</xdr:rowOff>
    </xdr:to>
    <xdr:pic>
      <xdr:nvPicPr>
        <xdr:cNvPr id="61" name="图片 60" descr="DSC_4379.jpg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362075" y="85858350"/>
          <a:ext cx="133350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61</xdr:row>
      <xdr:rowOff>47625</xdr:rowOff>
    </xdr:from>
    <xdr:to>
      <xdr:col>1</xdr:col>
      <xdr:colOff>1457325</xdr:colOff>
      <xdr:row>62</xdr:row>
      <xdr:rowOff>0</xdr:rowOff>
    </xdr:to>
    <xdr:pic>
      <xdr:nvPicPr>
        <xdr:cNvPr id="62" name="图片 61" descr="DSC_4812.jpg"/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1343025" y="87315675"/>
          <a:ext cx="1419225" cy="14192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62</xdr:row>
      <xdr:rowOff>28575</xdr:rowOff>
    </xdr:from>
    <xdr:to>
      <xdr:col>2</xdr:col>
      <xdr:colOff>0</xdr:colOff>
      <xdr:row>63</xdr:row>
      <xdr:rowOff>0</xdr:rowOff>
    </xdr:to>
    <xdr:pic>
      <xdr:nvPicPr>
        <xdr:cNvPr id="63" name="图片 62" descr="DSC_4616.jpg"/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1343025" y="88868250"/>
          <a:ext cx="1457325" cy="14573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63</xdr:row>
      <xdr:rowOff>9525</xdr:rowOff>
    </xdr:from>
    <xdr:to>
      <xdr:col>1</xdr:col>
      <xdr:colOff>1447800</xdr:colOff>
      <xdr:row>63</xdr:row>
      <xdr:rowOff>1400175</xdr:rowOff>
    </xdr:to>
    <xdr:pic>
      <xdr:nvPicPr>
        <xdr:cNvPr id="64" name="图片 63" descr="DSC_4493.jpg"/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1362075" y="90392250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64</xdr:row>
      <xdr:rowOff>47625</xdr:rowOff>
    </xdr:from>
    <xdr:to>
      <xdr:col>2</xdr:col>
      <xdr:colOff>9525</xdr:colOff>
      <xdr:row>65</xdr:row>
      <xdr:rowOff>0</xdr:rowOff>
    </xdr:to>
    <xdr:pic>
      <xdr:nvPicPr>
        <xdr:cNvPr id="65" name="图片 64" descr="DSC_4569.jpg"/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1323975" y="91868625"/>
          <a:ext cx="1485900" cy="14859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65</xdr:row>
      <xdr:rowOff>57150</xdr:rowOff>
    </xdr:from>
    <xdr:to>
      <xdr:col>1</xdr:col>
      <xdr:colOff>1485900</xdr:colOff>
      <xdr:row>66</xdr:row>
      <xdr:rowOff>0</xdr:rowOff>
    </xdr:to>
    <xdr:pic>
      <xdr:nvPicPr>
        <xdr:cNvPr id="66" name="图片 65" descr="DSC_4944.jpg"/>
        <xdr:cNvPicPr>
          <a:picLocks noChangeAspect="1"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1362075" y="93487875"/>
          <a:ext cx="1428750" cy="14287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66</xdr:row>
      <xdr:rowOff>38100</xdr:rowOff>
    </xdr:from>
    <xdr:to>
      <xdr:col>1</xdr:col>
      <xdr:colOff>1466850</xdr:colOff>
      <xdr:row>67</xdr:row>
      <xdr:rowOff>0</xdr:rowOff>
    </xdr:to>
    <xdr:pic>
      <xdr:nvPicPr>
        <xdr:cNvPr id="67" name="图片 66" descr="DSC_4899.jp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1343025" y="95059500"/>
          <a:ext cx="1428750" cy="14287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67</xdr:row>
      <xdr:rowOff>85725</xdr:rowOff>
    </xdr:from>
    <xdr:to>
      <xdr:col>1</xdr:col>
      <xdr:colOff>1447800</xdr:colOff>
      <xdr:row>68</xdr:row>
      <xdr:rowOff>0</xdr:rowOff>
    </xdr:to>
    <xdr:pic>
      <xdr:nvPicPr>
        <xdr:cNvPr id="68" name="图片 67" descr="DSC_4533.jpg"/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1371600" y="96669225"/>
          <a:ext cx="1381125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68</xdr:row>
      <xdr:rowOff>76200</xdr:rowOff>
    </xdr:from>
    <xdr:to>
      <xdr:col>1</xdr:col>
      <xdr:colOff>1390650</xdr:colOff>
      <xdr:row>69</xdr:row>
      <xdr:rowOff>0</xdr:rowOff>
    </xdr:to>
    <xdr:pic>
      <xdr:nvPicPr>
        <xdr:cNvPr id="69" name="图片 68" descr="DSC_4706.jpg"/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1343025" y="98174175"/>
          <a:ext cx="1352550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69</xdr:row>
      <xdr:rowOff>28575</xdr:rowOff>
    </xdr:from>
    <xdr:to>
      <xdr:col>1</xdr:col>
      <xdr:colOff>1428750</xdr:colOff>
      <xdr:row>70</xdr:row>
      <xdr:rowOff>0</xdr:rowOff>
    </xdr:to>
    <xdr:pic>
      <xdr:nvPicPr>
        <xdr:cNvPr id="70" name="图片 69" descr="DSC_4517.jpg"/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1333500" y="99631500"/>
          <a:ext cx="1400175" cy="14001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70</xdr:row>
      <xdr:rowOff>114300</xdr:rowOff>
    </xdr:from>
    <xdr:to>
      <xdr:col>1</xdr:col>
      <xdr:colOff>1371600</xdr:colOff>
      <xdr:row>71</xdr:row>
      <xdr:rowOff>0</xdr:rowOff>
    </xdr:to>
    <xdr:pic>
      <xdr:nvPicPr>
        <xdr:cNvPr id="71" name="图片 70" descr="DSC_4231.jpg"/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1362075" y="101193600"/>
          <a:ext cx="131445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71</xdr:row>
      <xdr:rowOff>104775</xdr:rowOff>
    </xdr:from>
    <xdr:to>
      <xdr:col>1</xdr:col>
      <xdr:colOff>1419225</xdr:colOff>
      <xdr:row>71</xdr:row>
      <xdr:rowOff>1400175</xdr:rowOff>
    </xdr:to>
    <xdr:pic>
      <xdr:nvPicPr>
        <xdr:cNvPr id="72" name="图片 71" descr="DSC_4411.jpg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1428750" y="102784275"/>
          <a:ext cx="12954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72</xdr:row>
      <xdr:rowOff>104775</xdr:rowOff>
    </xdr:from>
    <xdr:to>
      <xdr:col>1</xdr:col>
      <xdr:colOff>1438275</xdr:colOff>
      <xdr:row>73</xdr:row>
      <xdr:rowOff>0</xdr:rowOff>
    </xdr:to>
    <xdr:pic>
      <xdr:nvPicPr>
        <xdr:cNvPr id="73" name="图片 72" descr="DSC_4635.jpg"/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1333500" y="104270175"/>
          <a:ext cx="1409700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73</xdr:row>
      <xdr:rowOff>114300</xdr:rowOff>
    </xdr:from>
    <xdr:to>
      <xdr:col>1</xdr:col>
      <xdr:colOff>1438275</xdr:colOff>
      <xdr:row>74</xdr:row>
      <xdr:rowOff>0</xdr:rowOff>
    </xdr:to>
    <xdr:pic>
      <xdr:nvPicPr>
        <xdr:cNvPr id="74" name="图片 73" descr="DSC_4680.jpg"/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1333500" y="105813225"/>
          <a:ext cx="1409700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74</xdr:row>
      <xdr:rowOff>66675</xdr:rowOff>
    </xdr:from>
    <xdr:to>
      <xdr:col>1</xdr:col>
      <xdr:colOff>1400175</xdr:colOff>
      <xdr:row>75</xdr:row>
      <xdr:rowOff>0</xdr:rowOff>
    </xdr:to>
    <xdr:pic>
      <xdr:nvPicPr>
        <xdr:cNvPr id="75" name="图片 74" descr="DSC_5256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1352550" y="107356275"/>
          <a:ext cx="1352550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75</xdr:row>
      <xdr:rowOff>123825</xdr:rowOff>
    </xdr:from>
    <xdr:to>
      <xdr:col>1</xdr:col>
      <xdr:colOff>1476375</xdr:colOff>
      <xdr:row>76</xdr:row>
      <xdr:rowOff>0</xdr:rowOff>
    </xdr:to>
    <xdr:pic>
      <xdr:nvPicPr>
        <xdr:cNvPr id="76" name="图片 75" descr="DSC_4197.jpg"/>
        <xdr:cNvPicPr>
          <a:picLocks noChangeAspect="1"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1352550" y="108946950"/>
          <a:ext cx="1428750" cy="14287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76</xdr:row>
      <xdr:rowOff>57150</xdr:rowOff>
    </xdr:from>
    <xdr:to>
      <xdr:col>1</xdr:col>
      <xdr:colOff>1409700</xdr:colOff>
      <xdr:row>77</xdr:row>
      <xdr:rowOff>0</xdr:rowOff>
    </xdr:to>
    <xdr:pic>
      <xdr:nvPicPr>
        <xdr:cNvPr id="77" name="图片 76" descr="DSC_4477.jpg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1352550" y="110537625"/>
          <a:ext cx="1362075" cy="136207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77</xdr:row>
      <xdr:rowOff>57150</xdr:rowOff>
    </xdr:from>
    <xdr:to>
      <xdr:col>1</xdr:col>
      <xdr:colOff>1381125</xdr:colOff>
      <xdr:row>77</xdr:row>
      <xdr:rowOff>1371600</xdr:rowOff>
    </xdr:to>
    <xdr:pic>
      <xdr:nvPicPr>
        <xdr:cNvPr id="78" name="图片 77" descr="DSC_4426.jpg"/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1371600" y="112042575"/>
          <a:ext cx="131445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78</xdr:row>
      <xdr:rowOff>66675</xdr:rowOff>
    </xdr:from>
    <xdr:to>
      <xdr:col>1</xdr:col>
      <xdr:colOff>1352550</xdr:colOff>
      <xdr:row>78</xdr:row>
      <xdr:rowOff>1343025</xdr:rowOff>
    </xdr:to>
    <xdr:pic>
      <xdr:nvPicPr>
        <xdr:cNvPr id="79" name="图片 78" descr="DSC_4552.jpg"/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1381125" y="113490375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79</xdr:row>
      <xdr:rowOff>19050</xdr:rowOff>
    </xdr:from>
    <xdr:to>
      <xdr:col>1</xdr:col>
      <xdr:colOff>1390650</xdr:colOff>
      <xdr:row>79</xdr:row>
      <xdr:rowOff>1371600</xdr:rowOff>
    </xdr:to>
    <xdr:pic>
      <xdr:nvPicPr>
        <xdr:cNvPr id="80" name="图片 79" descr="DSC_5008.jpg"/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1343025" y="114995325"/>
          <a:ext cx="1352550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80</xdr:row>
      <xdr:rowOff>114300</xdr:rowOff>
    </xdr:from>
    <xdr:to>
      <xdr:col>1</xdr:col>
      <xdr:colOff>1352550</xdr:colOff>
      <xdr:row>81</xdr:row>
      <xdr:rowOff>0</xdr:rowOff>
    </xdr:to>
    <xdr:pic>
      <xdr:nvPicPr>
        <xdr:cNvPr id="81" name="图片 80" descr="DSC_5134.jpg"/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1343025" y="116605050"/>
          <a:ext cx="131445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81</xdr:row>
      <xdr:rowOff>66675</xdr:rowOff>
    </xdr:from>
    <xdr:to>
      <xdr:col>1</xdr:col>
      <xdr:colOff>1371600</xdr:colOff>
      <xdr:row>81</xdr:row>
      <xdr:rowOff>1371600</xdr:rowOff>
    </xdr:to>
    <xdr:pic>
      <xdr:nvPicPr>
        <xdr:cNvPr id="82" name="图片 81" descr="DSC_5237.jpg"/>
        <xdr:cNvPicPr>
          <a:picLocks noChangeAspect="1"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1371600" y="118110000"/>
          <a:ext cx="1304925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82</xdr:row>
      <xdr:rowOff>66675</xdr:rowOff>
    </xdr:from>
    <xdr:to>
      <xdr:col>1</xdr:col>
      <xdr:colOff>1438275</xdr:colOff>
      <xdr:row>83</xdr:row>
      <xdr:rowOff>0</xdr:rowOff>
    </xdr:to>
    <xdr:pic>
      <xdr:nvPicPr>
        <xdr:cNvPr id="83" name="图片 82" descr="DSC_4984.jpg"/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1381125" y="119548275"/>
          <a:ext cx="1362075" cy="13620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84</xdr:row>
      <xdr:rowOff>57149</xdr:rowOff>
    </xdr:from>
    <xdr:to>
      <xdr:col>1</xdr:col>
      <xdr:colOff>1343024</xdr:colOff>
      <xdr:row>84</xdr:row>
      <xdr:rowOff>1343024</xdr:rowOff>
    </xdr:to>
    <xdr:pic>
      <xdr:nvPicPr>
        <xdr:cNvPr id="84" name="图片 83" descr="DSC_5029.jpg"/>
        <xdr:cNvPicPr>
          <a:picLocks noChangeAspect="1"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1362074" y="122596274"/>
          <a:ext cx="128587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85</xdr:row>
      <xdr:rowOff>85725</xdr:rowOff>
    </xdr:from>
    <xdr:to>
      <xdr:col>1</xdr:col>
      <xdr:colOff>1343025</xdr:colOff>
      <xdr:row>85</xdr:row>
      <xdr:rowOff>1381125</xdr:rowOff>
    </xdr:to>
    <xdr:pic>
      <xdr:nvPicPr>
        <xdr:cNvPr id="85" name="图片 84" descr="DSC_4962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1352550" y="124091700"/>
          <a:ext cx="12954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86</xdr:row>
      <xdr:rowOff>38100</xdr:rowOff>
    </xdr:from>
    <xdr:to>
      <xdr:col>1</xdr:col>
      <xdr:colOff>1438275</xdr:colOff>
      <xdr:row>87</xdr:row>
      <xdr:rowOff>0</xdr:rowOff>
    </xdr:to>
    <xdr:pic>
      <xdr:nvPicPr>
        <xdr:cNvPr id="86" name="图片 85" descr="DSC_5062.jpg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1333500" y="125491875"/>
          <a:ext cx="1409700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87</xdr:row>
      <xdr:rowOff>47625</xdr:rowOff>
    </xdr:from>
    <xdr:to>
      <xdr:col>1</xdr:col>
      <xdr:colOff>1419225</xdr:colOff>
      <xdr:row>88</xdr:row>
      <xdr:rowOff>0</xdr:rowOff>
    </xdr:to>
    <xdr:pic>
      <xdr:nvPicPr>
        <xdr:cNvPr id="87" name="图片 86" descr="DSC_5046.jpg"/>
        <xdr:cNvPicPr>
          <a:picLocks noChangeAspect="1"/>
        </xdr:cNvPicPr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1352550" y="127063500"/>
          <a:ext cx="1371600" cy="13716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88</xdr:row>
      <xdr:rowOff>76200</xdr:rowOff>
    </xdr:from>
    <xdr:to>
      <xdr:col>1</xdr:col>
      <xdr:colOff>1476375</xdr:colOff>
      <xdr:row>89</xdr:row>
      <xdr:rowOff>0</xdr:rowOff>
    </xdr:to>
    <xdr:pic>
      <xdr:nvPicPr>
        <xdr:cNvPr id="88" name="图片 87" descr="DSC_5110.jpg"/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1371600" y="128587500"/>
          <a:ext cx="1409700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83</xdr:row>
      <xdr:rowOff>38100</xdr:rowOff>
    </xdr:from>
    <xdr:to>
      <xdr:col>1</xdr:col>
      <xdr:colOff>1466850</xdr:colOff>
      <xdr:row>84</xdr:row>
      <xdr:rowOff>0</xdr:rowOff>
    </xdr:to>
    <xdr:pic>
      <xdr:nvPicPr>
        <xdr:cNvPr id="89" name="图片 88" descr="DSC_5082.jpg"/>
        <xdr:cNvPicPr>
          <a:picLocks noChangeAspect="1"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xfrm>
          <a:off x="1343025" y="121091325"/>
          <a:ext cx="1428750" cy="14287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25077</xdr:rowOff>
    </xdr:from>
    <xdr:to>
      <xdr:col>1</xdr:col>
      <xdr:colOff>1685864</xdr:colOff>
      <xdr:row>1</xdr:row>
      <xdr:rowOff>1476375</xdr:rowOff>
    </xdr:to>
    <xdr:pic>
      <xdr:nvPicPr>
        <xdr:cNvPr id="3073" name="图片 1" descr="KT-BB-5-RABBIT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367977"/>
          <a:ext cx="1657289" cy="14512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19051</xdr:colOff>
      <xdr:row>2</xdr:row>
      <xdr:rowOff>57150</xdr:rowOff>
    </xdr:from>
    <xdr:to>
      <xdr:col>1</xdr:col>
      <xdr:colOff>1638301</xdr:colOff>
      <xdr:row>2</xdr:row>
      <xdr:rowOff>1495425</xdr:rowOff>
    </xdr:to>
    <xdr:pic>
      <xdr:nvPicPr>
        <xdr:cNvPr id="3074" name="图片 2" descr="KT-BB-17-CAT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1" y="1933575"/>
          <a:ext cx="161925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</xdr:row>
      <xdr:rowOff>28575</xdr:rowOff>
    </xdr:from>
    <xdr:to>
      <xdr:col>1</xdr:col>
      <xdr:colOff>1657350</xdr:colOff>
      <xdr:row>3</xdr:row>
      <xdr:rowOff>1495425</xdr:rowOff>
    </xdr:to>
    <xdr:pic>
      <xdr:nvPicPr>
        <xdr:cNvPr id="3075" name="图片 3" descr="未命名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3438525"/>
          <a:ext cx="1628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9524</xdr:colOff>
      <xdr:row>4</xdr:row>
      <xdr:rowOff>9525</xdr:rowOff>
    </xdr:from>
    <xdr:to>
      <xdr:col>1</xdr:col>
      <xdr:colOff>1657349</xdr:colOff>
      <xdr:row>4</xdr:row>
      <xdr:rowOff>1524000</xdr:rowOff>
    </xdr:to>
    <xdr:pic>
      <xdr:nvPicPr>
        <xdr:cNvPr id="3076" name="图片 4" descr="未命名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4" y="4953000"/>
          <a:ext cx="16478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</xdr:row>
      <xdr:rowOff>19050</xdr:rowOff>
    </xdr:from>
    <xdr:to>
      <xdr:col>1</xdr:col>
      <xdr:colOff>1638300</xdr:colOff>
      <xdr:row>6</xdr:row>
      <xdr:rowOff>0</xdr:rowOff>
    </xdr:to>
    <xdr:pic>
      <xdr:nvPicPr>
        <xdr:cNvPr id="3077" name="图片 5" descr="未命名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6496050"/>
          <a:ext cx="16097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</xdr:row>
      <xdr:rowOff>19050</xdr:rowOff>
    </xdr:from>
    <xdr:to>
      <xdr:col>1</xdr:col>
      <xdr:colOff>1658310</xdr:colOff>
      <xdr:row>6</xdr:row>
      <xdr:rowOff>1438275</xdr:rowOff>
    </xdr:to>
    <xdr:pic>
      <xdr:nvPicPr>
        <xdr:cNvPr id="3078" name="图片 6" descr="未命名.jp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0" y="8029575"/>
          <a:ext cx="163926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8</xdr:row>
      <xdr:rowOff>9525</xdr:rowOff>
    </xdr:from>
    <xdr:to>
      <xdr:col>1</xdr:col>
      <xdr:colOff>1590675</xdr:colOff>
      <xdr:row>8</xdr:row>
      <xdr:rowOff>1524000</xdr:rowOff>
    </xdr:to>
    <xdr:pic>
      <xdr:nvPicPr>
        <xdr:cNvPr id="3079" name="图片 10" descr="未命名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1087100"/>
          <a:ext cx="155257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9</xdr:row>
      <xdr:rowOff>19050</xdr:rowOff>
    </xdr:from>
    <xdr:to>
      <xdr:col>1</xdr:col>
      <xdr:colOff>1600199</xdr:colOff>
      <xdr:row>9</xdr:row>
      <xdr:rowOff>1524232</xdr:rowOff>
    </xdr:to>
    <xdr:pic>
      <xdr:nvPicPr>
        <xdr:cNvPr id="3080" name="图片 12" descr="未命名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12630150"/>
          <a:ext cx="1514474" cy="15051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47624</xdr:colOff>
      <xdr:row>10</xdr:row>
      <xdr:rowOff>28575</xdr:rowOff>
    </xdr:from>
    <xdr:to>
      <xdr:col>1</xdr:col>
      <xdr:colOff>1581149</xdr:colOff>
      <xdr:row>10</xdr:row>
      <xdr:rowOff>1514475</xdr:rowOff>
    </xdr:to>
    <xdr:pic>
      <xdr:nvPicPr>
        <xdr:cNvPr id="3081" name="图片 13" descr="未命名.jp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4" y="14173200"/>
          <a:ext cx="15335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11</xdr:row>
      <xdr:rowOff>19050</xdr:rowOff>
    </xdr:from>
    <xdr:to>
      <xdr:col>1</xdr:col>
      <xdr:colOff>1581150</xdr:colOff>
      <xdr:row>12</xdr:row>
      <xdr:rowOff>0</xdr:rowOff>
    </xdr:to>
    <xdr:pic>
      <xdr:nvPicPr>
        <xdr:cNvPr id="3082" name="图片 14" descr="未命名.jp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" y="15697200"/>
          <a:ext cx="1524000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12</xdr:row>
      <xdr:rowOff>19050</xdr:rowOff>
    </xdr:from>
    <xdr:to>
      <xdr:col>1</xdr:col>
      <xdr:colOff>1571625</xdr:colOff>
      <xdr:row>12</xdr:row>
      <xdr:rowOff>1504950</xdr:rowOff>
    </xdr:to>
    <xdr:pic>
      <xdr:nvPicPr>
        <xdr:cNvPr id="3083" name="图片 15" descr="未命名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17230725"/>
          <a:ext cx="15240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13</xdr:row>
      <xdr:rowOff>28575</xdr:rowOff>
    </xdr:from>
    <xdr:to>
      <xdr:col>1</xdr:col>
      <xdr:colOff>1657350</xdr:colOff>
      <xdr:row>13</xdr:row>
      <xdr:rowOff>1511662</xdr:rowOff>
    </xdr:to>
    <xdr:pic>
      <xdr:nvPicPr>
        <xdr:cNvPr id="3084" name="图片 16" descr="未命名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8773775"/>
          <a:ext cx="1619250" cy="1483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57149</xdr:colOff>
      <xdr:row>15</xdr:row>
      <xdr:rowOff>19050</xdr:rowOff>
    </xdr:from>
    <xdr:to>
      <xdr:col>1</xdr:col>
      <xdr:colOff>1647824</xdr:colOff>
      <xdr:row>16</xdr:row>
      <xdr:rowOff>0</xdr:rowOff>
    </xdr:to>
    <xdr:pic>
      <xdr:nvPicPr>
        <xdr:cNvPr id="3085" name="图片 19" descr="未命名.jp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299" y="21831300"/>
          <a:ext cx="159067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16</xdr:row>
      <xdr:rowOff>9184</xdr:rowOff>
    </xdr:from>
    <xdr:to>
      <xdr:col>1</xdr:col>
      <xdr:colOff>1638299</xdr:colOff>
      <xdr:row>17</xdr:row>
      <xdr:rowOff>0</xdr:rowOff>
    </xdr:to>
    <xdr:pic>
      <xdr:nvPicPr>
        <xdr:cNvPr id="3086" name="图片 20" descr="未命名.jp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" y="23354959"/>
          <a:ext cx="1581149" cy="1524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47624</xdr:colOff>
      <xdr:row>17</xdr:row>
      <xdr:rowOff>19050</xdr:rowOff>
    </xdr:from>
    <xdr:to>
      <xdr:col>1</xdr:col>
      <xdr:colOff>1647825</xdr:colOff>
      <xdr:row>17</xdr:row>
      <xdr:rowOff>1524000</xdr:rowOff>
    </xdr:to>
    <xdr:pic>
      <xdr:nvPicPr>
        <xdr:cNvPr id="3087" name="图片 21" descr="未命名.jp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4" y="24898350"/>
          <a:ext cx="1600201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57149</xdr:colOff>
      <xdr:row>18</xdr:row>
      <xdr:rowOff>0</xdr:rowOff>
    </xdr:from>
    <xdr:to>
      <xdr:col>1</xdr:col>
      <xdr:colOff>1638300</xdr:colOff>
      <xdr:row>19</xdr:row>
      <xdr:rowOff>0</xdr:rowOff>
    </xdr:to>
    <xdr:pic>
      <xdr:nvPicPr>
        <xdr:cNvPr id="3088" name="图片 22" descr="未命名.jpg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299" y="26412825"/>
          <a:ext cx="1581151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19</xdr:row>
      <xdr:rowOff>9525</xdr:rowOff>
    </xdr:from>
    <xdr:to>
      <xdr:col>1</xdr:col>
      <xdr:colOff>1647825</xdr:colOff>
      <xdr:row>19</xdr:row>
      <xdr:rowOff>1506167</xdr:rowOff>
    </xdr:to>
    <xdr:pic>
      <xdr:nvPicPr>
        <xdr:cNvPr id="3089" name="图片 23" descr="未命名.jpg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" y="27955875"/>
          <a:ext cx="1590675" cy="1496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20</xdr:row>
      <xdr:rowOff>9525</xdr:rowOff>
    </xdr:from>
    <xdr:to>
      <xdr:col>1</xdr:col>
      <xdr:colOff>1647825</xdr:colOff>
      <xdr:row>21</xdr:row>
      <xdr:rowOff>9525</xdr:rowOff>
    </xdr:to>
    <xdr:pic>
      <xdr:nvPicPr>
        <xdr:cNvPr id="3090" name="图片 24" descr="未命名.jp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29489400"/>
          <a:ext cx="15811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21</xdr:row>
      <xdr:rowOff>12814</xdr:rowOff>
    </xdr:from>
    <xdr:to>
      <xdr:col>1</xdr:col>
      <xdr:colOff>1619250</xdr:colOff>
      <xdr:row>22</xdr:row>
      <xdr:rowOff>9525</xdr:rowOff>
    </xdr:to>
    <xdr:pic>
      <xdr:nvPicPr>
        <xdr:cNvPr id="3091" name="图片 25" descr="未命名.jpg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31026214"/>
          <a:ext cx="1552575" cy="153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22</xdr:row>
      <xdr:rowOff>19050</xdr:rowOff>
    </xdr:from>
    <xdr:to>
      <xdr:col>1</xdr:col>
      <xdr:colOff>1609725</xdr:colOff>
      <xdr:row>23</xdr:row>
      <xdr:rowOff>0</xdr:rowOff>
    </xdr:to>
    <xdr:pic>
      <xdr:nvPicPr>
        <xdr:cNvPr id="3092" name="图片 29" descr="未命名.jpg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32565975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76201</xdr:colOff>
      <xdr:row>23</xdr:row>
      <xdr:rowOff>57150</xdr:rowOff>
    </xdr:from>
    <xdr:to>
      <xdr:col>1</xdr:col>
      <xdr:colOff>1504950</xdr:colOff>
      <xdr:row>23</xdr:row>
      <xdr:rowOff>1458941</xdr:rowOff>
    </xdr:to>
    <xdr:pic>
      <xdr:nvPicPr>
        <xdr:cNvPr id="3094" name="图片 31" descr="未命名.jpg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1" y="34137600"/>
          <a:ext cx="1428749" cy="1401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25</xdr:row>
      <xdr:rowOff>28576</xdr:rowOff>
    </xdr:from>
    <xdr:to>
      <xdr:col>1</xdr:col>
      <xdr:colOff>1571625</xdr:colOff>
      <xdr:row>25</xdr:row>
      <xdr:rowOff>1457326</xdr:rowOff>
    </xdr:to>
    <xdr:pic>
      <xdr:nvPicPr>
        <xdr:cNvPr id="3096" name="图片 33" descr="未命名.jp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37176076"/>
          <a:ext cx="154305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47624</xdr:colOff>
      <xdr:row>26</xdr:row>
      <xdr:rowOff>28575</xdr:rowOff>
    </xdr:from>
    <xdr:to>
      <xdr:col>1</xdr:col>
      <xdr:colOff>1581149</xdr:colOff>
      <xdr:row>26</xdr:row>
      <xdr:rowOff>1504950</xdr:rowOff>
    </xdr:to>
    <xdr:pic>
      <xdr:nvPicPr>
        <xdr:cNvPr id="3097" name="图片 34" descr="未命名.jpg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4" y="38709600"/>
          <a:ext cx="15335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7</xdr:row>
      <xdr:rowOff>13194</xdr:rowOff>
    </xdr:from>
    <xdr:to>
      <xdr:col>1</xdr:col>
      <xdr:colOff>1590675</xdr:colOff>
      <xdr:row>7</xdr:row>
      <xdr:rowOff>1524000</xdr:rowOff>
    </xdr:to>
    <xdr:pic>
      <xdr:nvPicPr>
        <xdr:cNvPr id="3099" name="图片 38" descr="未命名.jpg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9557244"/>
          <a:ext cx="1543050" cy="1510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38099</xdr:colOff>
      <xdr:row>32</xdr:row>
      <xdr:rowOff>19050</xdr:rowOff>
    </xdr:from>
    <xdr:to>
      <xdr:col>1</xdr:col>
      <xdr:colOff>1552574</xdr:colOff>
      <xdr:row>32</xdr:row>
      <xdr:rowOff>1504950</xdr:rowOff>
    </xdr:to>
    <xdr:pic>
      <xdr:nvPicPr>
        <xdr:cNvPr id="3100" name="图片 39" descr="未命名.jpg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9" y="47901225"/>
          <a:ext cx="151447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33</xdr:row>
      <xdr:rowOff>28575</xdr:rowOff>
    </xdr:from>
    <xdr:to>
      <xdr:col>1</xdr:col>
      <xdr:colOff>1552575</xdr:colOff>
      <xdr:row>33</xdr:row>
      <xdr:rowOff>1480854</xdr:rowOff>
    </xdr:to>
    <xdr:pic>
      <xdr:nvPicPr>
        <xdr:cNvPr id="3101" name="图片 40" descr="未命名.jpg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49444275"/>
          <a:ext cx="1514475" cy="1452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51</xdr:row>
      <xdr:rowOff>19050</xdr:rowOff>
    </xdr:from>
    <xdr:to>
      <xdr:col>1</xdr:col>
      <xdr:colOff>1619250</xdr:colOff>
      <xdr:row>51</xdr:row>
      <xdr:rowOff>1524000</xdr:rowOff>
    </xdr:to>
    <xdr:pic>
      <xdr:nvPicPr>
        <xdr:cNvPr id="3102" name="图片 42" descr="KT-HX-10-IVORY.jpg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" y="77038200"/>
          <a:ext cx="1504950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52</xdr:row>
      <xdr:rowOff>19050</xdr:rowOff>
    </xdr:from>
    <xdr:to>
      <xdr:col>1</xdr:col>
      <xdr:colOff>1609725</xdr:colOff>
      <xdr:row>52</xdr:row>
      <xdr:rowOff>1514475</xdr:rowOff>
    </xdr:to>
    <xdr:pic>
      <xdr:nvPicPr>
        <xdr:cNvPr id="3103" name="图片 43" descr="KT-HX-10-RED.jpg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" y="78571725"/>
          <a:ext cx="1495425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53</xdr:row>
      <xdr:rowOff>19050</xdr:rowOff>
    </xdr:from>
    <xdr:to>
      <xdr:col>1</xdr:col>
      <xdr:colOff>1619250</xdr:colOff>
      <xdr:row>53</xdr:row>
      <xdr:rowOff>1514475</xdr:rowOff>
    </xdr:to>
    <xdr:pic>
      <xdr:nvPicPr>
        <xdr:cNvPr id="3104" name="图片 44" descr="KT-HX-10-YELLOW.jpg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" y="80105250"/>
          <a:ext cx="1504950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76199</xdr:colOff>
      <xdr:row>14</xdr:row>
      <xdr:rowOff>38100</xdr:rowOff>
    </xdr:from>
    <xdr:to>
      <xdr:col>1</xdr:col>
      <xdr:colOff>1647824</xdr:colOff>
      <xdr:row>14</xdr:row>
      <xdr:rowOff>1524000</xdr:rowOff>
    </xdr:to>
    <xdr:pic>
      <xdr:nvPicPr>
        <xdr:cNvPr id="3105" name="图片 45" descr="KT-K-136-DEEPRED.jpg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49" y="20316825"/>
          <a:ext cx="15716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89873</xdr:colOff>
      <xdr:row>24</xdr:row>
      <xdr:rowOff>34834</xdr:rowOff>
    </xdr:from>
    <xdr:to>
      <xdr:col>1</xdr:col>
      <xdr:colOff>1590674</xdr:colOff>
      <xdr:row>24</xdr:row>
      <xdr:rowOff>1504950</xdr:rowOff>
    </xdr:to>
    <xdr:pic>
      <xdr:nvPicPr>
        <xdr:cNvPr id="60" name="图片 35" descr="未命名.jpg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1023" y="35648809"/>
          <a:ext cx="1500801" cy="14701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53</xdr:row>
      <xdr:rowOff>19050</xdr:rowOff>
    </xdr:from>
    <xdr:to>
      <xdr:col>1</xdr:col>
      <xdr:colOff>1619250</xdr:colOff>
      <xdr:row>53</xdr:row>
      <xdr:rowOff>1514475</xdr:rowOff>
    </xdr:to>
    <xdr:pic>
      <xdr:nvPicPr>
        <xdr:cNvPr id="66" name="图片 44" descr="KT-HX-10-YELLOW.jpg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" y="80105250"/>
          <a:ext cx="1504950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6819</xdr:colOff>
      <xdr:row>27</xdr:row>
      <xdr:rowOff>133349</xdr:rowOff>
    </xdr:from>
    <xdr:to>
      <xdr:col>2</xdr:col>
      <xdr:colOff>9525</xdr:colOff>
      <xdr:row>27</xdr:row>
      <xdr:rowOff>1289260</xdr:rowOff>
    </xdr:to>
    <xdr:pic>
      <xdr:nvPicPr>
        <xdr:cNvPr id="68" name="图片 67" descr="DSC_1772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587969" y="40347899"/>
          <a:ext cx="1726731" cy="1155911"/>
        </a:xfrm>
        <a:prstGeom prst="rect">
          <a:avLst/>
        </a:prstGeom>
      </xdr:spPr>
    </xdr:pic>
    <xdr:clientData/>
  </xdr:twoCellAnchor>
  <xdr:twoCellAnchor editAs="oneCell">
    <xdr:from>
      <xdr:col>0</xdr:col>
      <xdr:colOff>1575271</xdr:colOff>
      <xdr:row>28</xdr:row>
      <xdr:rowOff>190500</xdr:rowOff>
    </xdr:from>
    <xdr:to>
      <xdr:col>2</xdr:col>
      <xdr:colOff>5998</xdr:colOff>
      <xdr:row>28</xdr:row>
      <xdr:rowOff>1352550</xdr:rowOff>
    </xdr:to>
    <xdr:pic>
      <xdr:nvPicPr>
        <xdr:cNvPr id="69" name="图片 68" descr="DSC_1734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575271" y="41938575"/>
          <a:ext cx="1735902" cy="1162050"/>
        </a:xfrm>
        <a:prstGeom prst="rect">
          <a:avLst/>
        </a:prstGeom>
      </xdr:spPr>
    </xdr:pic>
    <xdr:clientData/>
  </xdr:twoCellAnchor>
  <xdr:twoCellAnchor editAs="oneCell">
    <xdr:from>
      <xdr:col>0</xdr:col>
      <xdr:colOff>1571625</xdr:colOff>
      <xdr:row>29</xdr:row>
      <xdr:rowOff>171450</xdr:rowOff>
    </xdr:from>
    <xdr:to>
      <xdr:col>2</xdr:col>
      <xdr:colOff>8611</xdr:colOff>
      <xdr:row>29</xdr:row>
      <xdr:rowOff>1337690</xdr:rowOff>
    </xdr:to>
    <xdr:pic>
      <xdr:nvPicPr>
        <xdr:cNvPr id="70" name="图片 69" descr="DSC_1718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571625" y="43453050"/>
          <a:ext cx="1742161" cy="116624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30</xdr:row>
      <xdr:rowOff>190044</xdr:rowOff>
    </xdr:from>
    <xdr:to>
      <xdr:col>1</xdr:col>
      <xdr:colOff>1704975</xdr:colOff>
      <xdr:row>30</xdr:row>
      <xdr:rowOff>1318639</xdr:rowOff>
    </xdr:to>
    <xdr:pic>
      <xdr:nvPicPr>
        <xdr:cNvPr id="71" name="图片 70" descr="DSC_0679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600200" y="45005169"/>
          <a:ext cx="1685925" cy="112859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31</xdr:row>
      <xdr:rowOff>38100</xdr:rowOff>
    </xdr:from>
    <xdr:to>
      <xdr:col>1</xdr:col>
      <xdr:colOff>1581150</xdr:colOff>
      <xdr:row>31</xdr:row>
      <xdr:rowOff>1504950</xdr:rowOff>
    </xdr:to>
    <xdr:pic>
      <xdr:nvPicPr>
        <xdr:cNvPr id="72" name="图片 71" descr="DSC_0673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638300" y="46386750"/>
          <a:ext cx="1524000" cy="14668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34</xdr:row>
      <xdr:rowOff>186662</xdr:rowOff>
    </xdr:from>
    <xdr:to>
      <xdr:col>1</xdr:col>
      <xdr:colOff>1704975</xdr:colOff>
      <xdr:row>34</xdr:row>
      <xdr:rowOff>1315256</xdr:rowOff>
    </xdr:to>
    <xdr:pic>
      <xdr:nvPicPr>
        <xdr:cNvPr id="73" name="图片 72" descr="DSC_1110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600200" y="51135887"/>
          <a:ext cx="1685925" cy="1128594"/>
        </a:xfrm>
        <a:prstGeom prst="rect">
          <a:avLst/>
        </a:prstGeom>
      </xdr:spPr>
    </xdr:pic>
    <xdr:clientData/>
  </xdr:twoCellAnchor>
  <xdr:twoCellAnchor editAs="oneCell">
    <xdr:from>
      <xdr:col>1</xdr:col>
      <xdr:colOff>9761</xdr:colOff>
      <xdr:row>35</xdr:row>
      <xdr:rowOff>196343</xdr:rowOff>
    </xdr:from>
    <xdr:to>
      <xdr:col>1</xdr:col>
      <xdr:colOff>1714500</xdr:colOff>
      <xdr:row>35</xdr:row>
      <xdr:rowOff>1337532</xdr:rowOff>
    </xdr:to>
    <xdr:pic>
      <xdr:nvPicPr>
        <xdr:cNvPr id="74" name="图片 73" descr="DSC_1102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590911" y="52679093"/>
          <a:ext cx="1704739" cy="1141189"/>
        </a:xfrm>
        <a:prstGeom prst="rect">
          <a:avLst/>
        </a:prstGeom>
      </xdr:spPr>
    </xdr:pic>
    <xdr:clientData/>
  </xdr:twoCellAnchor>
  <xdr:twoCellAnchor editAs="oneCell">
    <xdr:from>
      <xdr:col>0</xdr:col>
      <xdr:colOff>1562454</xdr:colOff>
      <xdr:row>36</xdr:row>
      <xdr:rowOff>164699</xdr:rowOff>
    </xdr:from>
    <xdr:to>
      <xdr:col>2</xdr:col>
      <xdr:colOff>9525</xdr:colOff>
      <xdr:row>36</xdr:row>
      <xdr:rowOff>1337690</xdr:rowOff>
    </xdr:to>
    <xdr:pic>
      <xdr:nvPicPr>
        <xdr:cNvPr id="75" name="图片 74" descr="DSC_1106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562454" y="54180974"/>
          <a:ext cx="1752246" cy="1172991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37</xdr:row>
      <xdr:rowOff>180975</xdr:rowOff>
    </xdr:from>
    <xdr:to>
      <xdr:col>1</xdr:col>
      <xdr:colOff>1716969</xdr:colOff>
      <xdr:row>37</xdr:row>
      <xdr:rowOff>1323975</xdr:rowOff>
    </xdr:to>
    <xdr:pic>
      <xdr:nvPicPr>
        <xdr:cNvPr id="76" name="图片 75" descr="DSC_1649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590675" y="55730775"/>
          <a:ext cx="1707444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38</xdr:row>
      <xdr:rowOff>19050</xdr:rowOff>
    </xdr:from>
    <xdr:to>
      <xdr:col>1</xdr:col>
      <xdr:colOff>1674407</xdr:colOff>
      <xdr:row>38</xdr:row>
      <xdr:rowOff>1505711</xdr:rowOff>
    </xdr:to>
    <xdr:pic>
      <xdr:nvPicPr>
        <xdr:cNvPr id="77" name="图片 76" descr="DSC_0660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619250" y="57102375"/>
          <a:ext cx="1636307" cy="1486661"/>
        </a:xfrm>
        <a:prstGeom prst="rect">
          <a:avLst/>
        </a:prstGeom>
      </xdr:spPr>
    </xdr:pic>
    <xdr:clientData/>
  </xdr:twoCellAnchor>
  <xdr:twoCellAnchor editAs="oneCell">
    <xdr:from>
      <xdr:col>0</xdr:col>
      <xdr:colOff>1571625</xdr:colOff>
      <xdr:row>39</xdr:row>
      <xdr:rowOff>177213</xdr:rowOff>
    </xdr:from>
    <xdr:to>
      <xdr:col>2</xdr:col>
      <xdr:colOff>0</xdr:colOff>
      <xdr:row>39</xdr:row>
      <xdr:rowOff>1337689</xdr:rowOff>
    </xdr:to>
    <xdr:pic>
      <xdr:nvPicPr>
        <xdr:cNvPr id="78" name="图片 77" descr="DSC_0682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571625" y="58794063"/>
          <a:ext cx="1733550" cy="1160476"/>
        </a:xfrm>
        <a:prstGeom prst="rect">
          <a:avLst/>
        </a:prstGeom>
      </xdr:spPr>
    </xdr:pic>
    <xdr:clientData/>
  </xdr:twoCellAnchor>
  <xdr:twoCellAnchor editAs="oneCell">
    <xdr:from>
      <xdr:col>0</xdr:col>
      <xdr:colOff>1581149</xdr:colOff>
      <xdr:row>40</xdr:row>
      <xdr:rowOff>171231</xdr:rowOff>
    </xdr:from>
    <xdr:to>
      <xdr:col>1</xdr:col>
      <xdr:colOff>1721998</xdr:colOff>
      <xdr:row>40</xdr:row>
      <xdr:rowOff>1323974</xdr:rowOff>
    </xdr:to>
    <xdr:pic>
      <xdr:nvPicPr>
        <xdr:cNvPr id="79" name="图片 78" descr="DSC_1586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581149" y="60321606"/>
          <a:ext cx="1721999" cy="1152743"/>
        </a:xfrm>
        <a:prstGeom prst="rect">
          <a:avLst/>
        </a:prstGeom>
      </xdr:spPr>
    </xdr:pic>
    <xdr:clientData/>
  </xdr:twoCellAnchor>
  <xdr:twoCellAnchor editAs="oneCell">
    <xdr:from>
      <xdr:col>0</xdr:col>
      <xdr:colOff>1581149</xdr:colOff>
      <xdr:row>41</xdr:row>
      <xdr:rowOff>170976</xdr:rowOff>
    </xdr:from>
    <xdr:to>
      <xdr:col>2</xdr:col>
      <xdr:colOff>12583</xdr:colOff>
      <xdr:row>41</xdr:row>
      <xdr:rowOff>1333500</xdr:rowOff>
    </xdr:to>
    <xdr:pic>
      <xdr:nvPicPr>
        <xdr:cNvPr id="80" name="图片 79" descr="DSC_1621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581149" y="61854876"/>
          <a:ext cx="1736609" cy="1162524"/>
        </a:xfrm>
        <a:prstGeom prst="rect">
          <a:avLst/>
        </a:prstGeom>
      </xdr:spPr>
    </xdr:pic>
    <xdr:clientData/>
  </xdr:twoCellAnchor>
  <xdr:twoCellAnchor editAs="oneCell">
    <xdr:from>
      <xdr:col>0</xdr:col>
      <xdr:colOff>1565864</xdr:colOff>
      <xdr:row>42</xdr:row>
      <xdr:rowOff>169815</xdr:rowOff>
    </xdr:from>
    <xdr:to>
      <xdr:col>2</xdr:col>
      <xdr:colOff>0</xdr:colOff>
      <xdr:row>42</xdr:row>
      <xdr:rowOff>1334148</xdr:rowOff>
    </xdr:to>
    <xdr:pic>
      <xdr:nvPicPr>
        <xdr:cNvPr id="81" name="图片 80" descr="DSC_1599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565864" y="63387240"/>
          <a:ext cx="1739311" cy="1164333"/>
        </a:xfrm>
        <a:prstGeom prst="rect">
          <a:avLst/>
        </a:prstGeom>
      </xdr:spPr>
    </xdr:pic>
    <xdr:clientData/>
  </xdr:twoCellAnchor>
  <xdr:twoCellAnchor editAs="oneCell">
    <xdr:from>
      <xdr:col>1</xdr:col>
      <xdr:colOff>7526</xdr:colOff>
      <xdr:row>43</xdr:row>
      <xdr:rowOff>176033</xdr:rowOff>
    </xdr:from>
    <xdr:to>
      <xdr:col>1</xdr:col>
      <xdr:colOff>1722353</xdr:colOff>
      <xdr:row>43</xdr:row>
      <xdr:rowOff>1323975</xdr:rowOff>
    </xdr:to>
    <xdr:pic>
      <xdr:nvPicPr>
        <xdr:cNvPr id="82" name="图片 81" descr="DSC_1112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588676" y="64926983"/>
          <a:ext cx="1714827" cy="1147942"/>
        </a:xfrm>
        <a:prstGeom prst="rect">
          <a:avLst/>
        </a:prstGeom>
      </xdr:spPr>
    </xdr:pic>
    <xdr:clientData/>
  </xdr:twoCellAnchor>
  <xdr:twoCellAnchor editAs="oneCell">
    <xdr:from>
      <xdr:col>0</xdr:col>
      <xdr:colOff>1552575</xdr:colOff>
      <xdr:row>44</xdr:row>
      <xdr:rowOff>179714</xdr:rowOff>
    </xdr:from>
    <xdr:to>
      <xdr:col>2</xdr:col>
      <xdr:colOff>13642</xdr:colOff>
      <xdr:row>44</xdr:row>
      <xdr:rowOff>1362075</xdr:rowOff>
    </xdr:to>
    <xdr:pic>
      <xdr:nvPicPr>
        <xdr:cNvPr id="83" name="图片 82" descr="DSC_1402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552575" y="66464189"/>
          <a:ext cx="1766242" cy="11823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190500</xdr:rowOff>
    </xdr:from>
    <xdr:to>
      <xdr:col>2</xdr:col>
      <xdr:colOff>9525</xdr:colOff>
      <xdr:row>46</xdr:row>
      <xdr:rowOff>1350975</xdr:rowOff>
    </xdr:to>
    <xdr:pic>
      <xdr:nvPicPr>
        <xdr:cNvPr id="84" name="图片 83" descr="DSC_1369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581150" y="69542025"/>
          <a:ext cx="1733550" cy="1160475"/>
        </a:xfrm>
        <a:prstGeom prst="rect">
          <a:avLst/>
        </a:prstGeom>
      </xdr:spPr>
    </xdr:pic>
    <xdr:clientData/>
  </xdr:twoCellAnchor>
  <xdr:twoCellAnchor editAs="oneCell">
    <xdr:from>
      <xdr:col>1</xdr:col>
      <xdr:colOff>13876</xdr:colOff>
      <xdr:row>45</xdr:row>
      <xdr:rowOff>190501</xdr:rowOff>
    </xdr:from>
    <xdr:to>
      <xdr:col>1</xdr:col>
      <xdr:colOff>1704975</xdr:colOff>
      <xdr:row>45</xdr:row>
      <xdr:rowOff>1322559</xdr:rowOff>
    </xdr:to>
    <xdr:pic>
      <xdr:nvPicPr>
        <xdr:cNvPr id="85" name="图片 84" descr="DSC_1393.JPG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595026" y="68008501"/>
          <a:ext cx="1691099" cy="1132058"/>
        </a:xfrm>
        <a:prstGeom prst="rect">
          <a:avLst/>
        </a:prstGeom>
      </xdr:spPr>
    </xdr:pic>
    <xdr:clientData/>
  </xdr:twoCellAnchor>
  <xdr:twoCellAnchor editAs="oneCell">
    <xdr:from>
      <xdr:col>0</xdr:col>
      <xdr:colOff>1581149</xdr:colOff>
      <xdr:row>47</xdr:row>
      <xdr:rowOff>195066</xdr:rowOff>
    </xdr:from>
    <xdr:to>
      <xdr:col>2</xdr:col>
      <xdr:colOff>9525</xdr:colOff>
      <xdr:row>47</xdr:row>
      <xdr:rowOff>1355542</xdr:rowOff>
    </xdr:to>
    <xdr:pic>
      <xdr:nvPicPr>
        <xdr:cNvPr id="86" name="图片 85" descr="DSC_1380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581149" y="71080116"/>
          <a:ext cx="1733551" cy="1160476"/>
        </a:xfrm>
        <a:prstGeom prst="rect">
          <a:avLst/>
        </a:prstGeom>
      </xdr:spPr>
    </xdr:pic>
    <xdr:clientData/>
  </xdr:twoCellAnchor>
  <xdr:twoCellAnchor editAs="oneCell">
    <xdr:from>
      <xdr:col>1</xdr:col>
      <xdr:colOff>8936</xdr:colOff>
      <xdr:row>48</xdr:row>
      <xdr:rowOff>190500</xdr:rowOff>
    </xdr:from>
    <xdr:to>
      <xdr:col>2</xdr:col>
      <xdr:colOff>6584</xdr:colOff>
      <xdr:row>48</xdr:row>
      <xdr:rowOff>1343025</xdr:rowOff>
    </xdr:to>
    <xdr:pic>
      <xdr:nvPicPr>
        <xdr:cNvPr id="87" name="图片 86" descr="DSC_1333.JPG"/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590086" y="72609075"/>
          <a:ext cx="1721673" cy="1152525"/>
        </a:xfrm>
        <a:prstGeom prst="rect">
          <a:avLst/>
        </a:prstGeom>
      </xdr:spPr>
    </xdr:pic>
    <xdr:clientData/>
  </xdr:twoCellAnchor>
  <xdr:twoCellAnchor editAs="oneCell">
    <xdr:from>
      <xdr:col>1</xdr:col>
      <xdr:colOff>11640</xdr:colOff>
      <xdr:row>49</xdr:row>
      <xdr:rowOff>200025</xdr:rowOff>
    </xdr:from>
    <xdr:to>
      <xdr:col>1</xdr:col>
      <xdr:colOff>1719085</xdr:colOff>
      <xdr:row>49</xdr:row>
      <xdr:rowOff>1343025</xdr:rowOff>
    </xdr:to>
    <xdr:pic>
      <xdr:nvPicPr>
        <xdr:cNvPr id="88" name="图片 87" descr="DSC_1123.JPG"/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1592790" y="74152125"/>
          <a:ext cx="1707445" cy="1143000"/>
        </a:xfrm>
        <a:prstGeom prst="rect">
          <a:avLst/>
        </a:prstGeom>
      </xdr:spPr>
    </xdr:pic>
    <xdr:clientData/>
  </xdr:twoCellAnchor>
  <xdr:twoCellAnchor editAs="oneCell">
    <xdr:from>
      <xdr:col>0</xdr:col>
      <xdr:colOff>1562100</xdr:colOff>
      <xdr:row>50</xdr:row>
      <xdr:rowOff>178299</xdr:rowOff>
    </xdr:from>
    <xdr:to>
      <xdr:col>2</xdr:col>
      <xdr:colOff>11054</xdr:colOff>
      <xdr:row>50</xdr:row>
      <xdr:rowOff>1352551</xdr:rowOff>
    </xdr:to>
    <xdr:pic>
      <xdr:nvPicPr>
        <xdr:cNvPr id="89" name="图片 88" descr="DSC_1322.JPG"/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1562100" y="75663924"/>
          <a:ext cx="1754129" cy="1174252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54</xdr:row>
      <xdr:rowOff>190499</xdr:rowOff>
    </xdr:from>
    <xdr:to>
      <xdr:col>2</xdr:col>
      <xdr:colOff>7173</xdr:colOff>
      <xdr:row>54</xdr:row>
      <xdr:rowOff>1343025</xdr:rowOff>
    </xdr:to>
    <xdr:pic>
      <xdr:nvPicPr>
        <xdr:cNvPr id="90" name="图片 89" descr="DSC_1843.JPG"/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1590674" y="81810224"/>
          <a:ext cx="1721674" cy="1152526"/>
        </a:xfrm>
        <a:prstGeom prst="rect">
          <a:avLst/>
        </a:prstGeom>
      </xdr:spPr>
    </xdr:pic>
    <xdr:clientData/>
  </xdr:twoCellAnchor>
  <xdr:twoCellAnchor editAs="oneCell">
    <xdr:from>
      <xdr:col>0</xdr:col>
      <xdr:colOff>1571626</xdr:colOff>
      <xdr:row>55</xdr:row>
      <xdr:rowOff>171450</xdr:rowOff>
    </xdr:from>
    <xdr:to>
      <xdr:col>2</xdr:col>
      <xdr:colOff>8611</xdr:colOff>
      <xdr:row>55</xdr:row>
      <xdr:rowOff>1337689</xdr:rowOff>
    </xdr:to>
    <xdr:pic>
      <xdr:nvPicPr>
        <xdr:cNvPr id="91" name="图片 90" descr="DSC_1829.JPG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1571626" y="83324700"/>
          <a:ext cx="1742160" cy="1166239"/>
        </a:xfrm>
        <a:prstGeom prst="rect">
          <a:avLst/>
        </a:prstGeom>
      </xdr:spPr>
    </xdr:pic>
    <xdr:clientData/>
  </xdr:twoCellAnchor>
  <xdr:twoCellAnchor editAs="oneCell">
    <xdr:from>
      <xdr:col>0</xdr:col>
      <xdr:colOff>1562217</xdr:colOff>
      <xdr:row>56</xdr:row>
      <xdr:rowOff>183590</xdr:rowOff>
    </xdr:from>
    <xdr:to>
      <xdr:col>2</xdr:col>
      <xdr:colOff>9525</xdr:colOff>
      <xdr:row>56</xdr:row>
      <xdr:rowOff>1356740</xdr:rowOff>
    </xdr:to>
    <xdr:pic>
      <xdr:nvPicPr>
        <xdr:cNvPr id="92" name="图片 91" descr="DSC_1872.JPG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1562217" y="84870365"/>
          <a:ext cx="1752483" cy="11731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57</xdr:row>
      <xdr:rowOff>171450</xdr:rowOff>
    </xdr:from>
    <xdr:to>
      <xdr:col>1</xdr:col>
      <xdr:colOff>1716969</xdr:colOff>
      <xdr:row>57</xdr:row>
      <xdr:rowOff>1314450</xdr:rowOff>
    </xdr:to>
    <xdr:pic>
      <xdr:nvPicPr>
        <xdr:cNvPr id="93" name="图片 92" descr="DSC_1276.JPG"/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1590674" y="86391750"/>
          <a:ext cx="1707445" cy="1143000"/>
        </a:xfrm>
        <a:prstGeom prst="rect">
          <a:avLst/>
        </a:prstGeom>
      </xdr:spPr>
    </xdr:pic>
    <xdr:clientData/>
  </xdr:twoCellAnchor>
  <xdr:twoCellAnchor editAs="oneCell">
    <xdr:from>
      <xdr:col>0</xdr:col>
      <xdr:colOff>1571624</xdr:colOff>
      <xdr:row>58</xdr:row>
      <xdr:rowOff>180658</xdr:rowOff>
    </xdr:from>
    <xdr:to>
      <xdr:col>2</xdr:col>
      <xdr:colOff>19050</xdr:colOff>
      <xdr:row>58</xdr:row>
      <xdr:rowOff>1353887</xdr:rowOff>
    </xdr:to>
    <xdr:pic>
      <xdr:nvPicPr>
        <xdr:cNvPr id="94" name="图片 93" descr="DSC_1682.JPG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1571624" y="87934483"/>
          <a:ext cx="1752601" cy="1173229"/>
        </a:xfrm>
        <a:prstGeom prst="rect">
          <a:avLst/>
        </a:prstGeom>
      </xdr:spPr>
    </xdr:pic>
    <xdr:clientData/>
  </xdr:twoCellAnchor>
  <xdr:twoCellAnchor editAs="oneCell">
    <xdr:from>
      <xdr:col>0</xdr:col>
      <xdr:colOff>1569391</xdr:colOff>
      <xdr:row>59</xdr:row>
      <xdr:rowOff>171451</xdr:rowOff>
    </xdr:from>
    <xdr:to>
      <xdr:col>2</xdr:col>
      <xdr:colOff>117</xdr:colOff>
      <xdr:row>59</xdr:row>
      <xdr:rowOff>1333501</xdr:rowOff>
    </xdr:to>
    <xdr:pic>
      <xdr:nvPicPr>
        <xdr:cNvPr id="95" name="图片 94" descr="DSC_1230.JPG"/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1569391" y="89458801"/>
          <a:ext cx="1735901" cy="1162050"/>
        </a:xfrm>
        <a:prstGeom prst="rect">
          <a:avLst/>
        </a:prstGeom>
      </xdr:spPr>
    </xdr:pic>
    <xdr:clientData/>
  </xdr:twoCellAnchor>
  <xdr:twoCellAnchor editAs="oneCell">
    <xdr:from>
      <xdr:col>0</xdr:col>
      <xdr:colOff>1571625</xdr:colOff>
      <xdr:row>60</xdr:row>
      <xdr:rowOff>180975</xdr:rowOff>
    </xdr:from>
    <xdr:to>
      <xdr:col>2</xdr:col>
      <xdr:colOff>2352</xdr:colOff>
      <xdr:row>60</xdr:row>
      <xdr:rowOff>1343025</xdr:rowOff>
    </xdr:to>
    <xdr:pic>
      <xdr:nvPicPr>
        <xdr:cNvPr id="96" name="图片 95" descr="DSC_1315.JPG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571625" y="91001850"/>
          <a:ext cx="1735902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61</xdr:row>
      <xdr:rowOff>189180</xdr:rowOff>
    </xdr:from>
    <xdr:to>
      <xdr:col>1</xdr:col>
      <xdr:colOff>1704975</xdr:colOff>
      <xdr:row>61</xdr:row>
      <xdr:rowOff>1317774</xdr:rowOff>
    </xdr:to>
    <xdr:pic>
      <xdr:nvPicPr>
        <xdr:cNvPr id="97" name="图片 96" descr="DSC_1206.JPG"/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1600200" y="92543580"/>
          <a:ext cx="1685925" cy="1128594"/>
        </a:xfrm>
        <a:prstGeom prst="rect">
          <a:avLst/>
        </a:prstGeom>
      </xdr:spPr>
    </xdr:pic>
    <xdr:clientData/>
  </xdr:twoCellAnchor>
  <xdr:twoCellAnchor editAs="oneCell">
    <xdr:from>
      <xdr:col>1</xdr:col>
      <xdr:colOff>1528</xdr:colOff>
      <xdr:row>62</xdr:row>
      <xdr:rowOff>169106</xdr:rowOff>
    </xdr:from>
    <xdr:to>
      <xdr:col>1</xdr:col>
      <xdr:colOff>1712474</xdr:colOff>
      <xdr:row>62</xdr:row>
      <xdr:rowOff>1314450</xdr:rowOff>
    </xdr:to>
    <xdr:pic>
      <xdr:nvPicPr>
        <xdr:cNvPr id="98" name="图片 97" descr="DSC_1043.JPG"/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1582678" y="94057031"/>
          <a:ext cx="1710946" cy="1145344"/>
        </a:xfrm>
        <a:prstGeom prst="rect">
          <a:avLst/>
        </a:prstGeom>
      </xdr:spPr>
    </xdr:pic>
    <xdr:clientData/>
  </xdr:twoCellAnchor>
  <xdr:twoCellAnchor editAs="oneCell">
    <xdr:from>
      <xdr:col>1</xdr:col>
      <xdr:colOff>2588</xdr:colOff>
      <xdr:row>63</xdr:row>
      <xdr:rowOff>190500</xdr:rowOff>
    </xdr:from>
    <xdr:to>
      <xdr:col>1</xdr:col>
      <xdr:colOff>1710032</xdr:colOff>
      <xdr:row>63</xdr:row>
      <xdr:rowOff>1333500</xdr:rowOff>
    </xdr:to>
    <xdr:pic>
      <xdr:nvPicPr>
        <xdr:cNvPr id="99" name="图片 98" descr="DSC_1068.JPG"/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1583738" y="95611950"/>
          <a:ext cx="1707444" cy="1143000"/>
        </a:xfrm>
        <a:prstGeom prst="rect">
          <a:avLst/>
        </a:prstGeom>
      </xdr:spPr>
    </xdr:pic>
    <xdr:clientData/>
  </xdr:twoCellAnchor>
  <xdr:twoCellAnchor editAs="oneCell">
    <xdr:from>
      <xdr:col>0</xdr:col>
      <xdr:colOff>1560806</xdr:colOff>
      <xdr:row>64</xdr:row>
      <xdr:rowOff>180975</xdr:rowOff>
    </xdr:from>
    <xdr:to>
      <xdr:col>2</xdr:col>
      <xdr:colOff>12021</xdr:colOff>
      <xdr:row>64</xdr:row>
      <xdr:rowOff>1356740</xdr:rowOff>
    </xdr:to>
    <xdr:pic>
      <xdr:nvPicPr>
        <xdr:cNvPr id="100" name="图片 99" descr="DSC_1018.JPG"/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1560806" y="97135950"/>
          <a:ext cx="1756390" cy="1175765"/>
        </a:xfrm>
        <a:prstGeom prst="rect">
          <a:avLst/>
        </a:prstGeom>
      </xdr:spPr>
    </xdr:pic>
    <xdr:clientData/>
  </xdr:twoCellAnchor>
  <xdr:twoCellAnchor editAs="oneCell">
    <xdr:from>
      <xdr:col>0</xdr:col>
      <xdr:colOff>1565981</xdr:colOff>
      <xdr:row>65</xdr:row>
      <xdr:rowOff>170207</xdr:rowOff>
    </xdr:from>
    <xdr:to>
      <xdr:col>2</xdr:col>
      <xdr:colOff>19050</xdr:colOff>
      <xdr:row>65</xdr:row>
      <xdr:rowOff>1347214</xdr:rowOff>
    </xdr:to>
    <xdr:pic>
      <xdr:nvPicPr>
        <xdr:cNvPr id="101" name="图片 100" descr="DSC_1536.JPG"/>
        <xdr:cNvPicPr>
          <a:picLocks noChangeAspect="1"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1565981" y="98658707"/>
          <a:ext cx="1758244" cy="1177007"/>
        </a:xfrm>
        <a:prstGeom prst="rect">
          <a:avLst/>
        </a:prstGeom>
      </xdr:spPr>
    </xdr:pic>
    <xdr:clientData/>
  </xdr:twoCellAnchor>
  <xdr:twoCellAnchor editAs="oneCell">
    <xdr:from>
      <xdr:col>0</xdr:col>
      <xdr:colOff>1578444</xdr:colOff>
      <xdr:row>66</xdr:row>
      <xdr:rowOff>200025</xdr:rowOff>
    </xdr:from>
    <xdr:to>
      <xdr:col>2</xdr:col>
      <xdr:colOff>1202</xdr:colOff>
      <xdr:row>66</xdr:row>
      <xdr:rowOff>1356740</xdr:rowOff>
    </xdr:to>
    <xdr:pic>
      <xdr:nvPicPr>
        <xdr:cNvPr id="102" name="图片 101" descr="DSC_1424.JP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1578444" y="100222050"/>
          <a:ext cx="1727933" cy="1156715"/>
        </a:xfrm>
        <a:prstGeom prst="rect">
          <a:avLst/>
        </a:prstGeom>
      </xdr:spPr>
    </xdr:pic>
    <xdr:clientData/>
  </xdr:twoCellAnchor>
  <xdr:twoCellAnchor editAs="oneCell">
    <xdr:from>
      <xdr:col>1</xdr:col>
      <xdr:colOff>18345</xdr:colOff>
      <xdr:row>67</xdr:row>
      <xdr:rowOff>209549</xdr:rowOff>
    </xdr:from>
    <xdr:to>
      <xdr:col>1</xdr:col>
      <xdr:colOff>1711561</xdr:colOff>
      <xdr:row>67</xdr:row>
      <xdr:rowOff>1343024</xdr:rowOff>
    </xdr:to>
    <xdr:pic>
      <xdr:nvPicPr>
        <xdr:cNvPr id="103" name="图片 102" descr="DSC_1439.JPG"/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1599495" y="101765099"/>
          <a:ext cx="1693216" cy="1133475"/>
        </a:xfrm>
        <a:prstGeom prst="rect">
          <a:avLst/>
        </a:prstGeom>
      </xdr:spPr>
    </xdr:pic>
    <xdr:clientData/>
  </xdr:twoCellAnchor>
  <xdr:twoCellAnchor editAs="oneCell">
    <xdr:from>
      <xdr:col>0</xdr:col>
      <xdr:colOff>1573624</xdr:colOff>
      <xdr:row>68</xdr:row>
      <xdr:rowOff>180975</xdr:rowOff>
    </xdr:from>
    <xdr:to>
      <xdr:col>2</xdr:col>
      <xdr:colOff>4351</xdr:colOff>
      <xdr:row>68</xdr:row>
      <xdr:rowOff>1343025</xdr:rowOff>
    </xdr:to>
    <xdr:pic>
      <xdr:nvPicPr>
        <xdr:cNvPr id="104" name="图片 103" descr="DSC_1135.JPG"/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1573624" y="103270050"/>
          <a:ext cx="1735902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</xdr:colOff>
      <xdr:row>69</xdr:row>
      <xdr:rowOff>180975</xdr:rowOff>
    </xdr:from>
    <xdr:to>
      <xdr:col>2</xdr:col>
      <xdr:colOff>352</xdr:colOff>
      <xdr:row>69</xdr:row>
      <xdr:rowOff>1323975</xdr:rowOff>
    </xdr:to>
    <xdr:pic>
      <xdr:nvPicPr>
        <xdr:cNvPr id="105" name="图片 104" descr="DSC_1268.JPG"/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1598083" y="104803575"/>
          <a:ext cx="1707444" cy="1143000"/>
        </a:xfrm>
        <a:prstGeom prst="rect">
          <a:avLst/>
        </a:prstGeom>
      </xdr:spPr>
    </xdr:pic>
    <xdr:clientData/>
  </xdr:twoCellAnchor>
  <xdr:twoCellAnchor editAs="oneCell">
    <xdr:from>
      <xdr:col>0</xdr:col>
      <xdr:colOff>1581149</xdr:colOff>
      <xdr:row>70</xdr:row>
      <xdr:rowOff>181211</xdr:rowOff>
    </xdr:from>
    <xdr:to>
      <xdr:col>2</xdr:col>
      <xdr:colOff>9525</xdr:colOff>
      <xdr:row>70</xdr:row>
      <xdr:rowOff>1341687</xdr:rowOff>
    </xdr:to>
    <xdr:pic>
      <xdr:nvPicPr>
        <xdr:cNvPr id="106" name="图片 105" descr="DSC_1481.JPG"/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1581149" y="106337336"/>
          <a:ext cx="1733551" cy="1160476"/>
        </a:xfrm>
        <a:prstGeom prst="rect">
          <a:avLst/>
        </a:prstGeom>
      </xdr:spPr>
    </xdr:pic>
    <xdr:clientData/>
  </xdr:twoCellAnchor>
  <xdr:twoCellAnchor editAs="oneCell">
    <xdr:from>
      <xdr:col>0</xdr:col>
      <xdr:colOff>1571625</xdr:colOff>
      <xdr:row>71</xdr:row>
      <xdr:rowOff>180975</xdr:rowOff>
    </xdr:from>
    <xdr:to>
      <xdr:col>2</xdr:col>
      <xdr:colOff>8611</xdr:colOff>
      <xdr:row>71</xdr:row>
      <xdr:rowOff>1347215</xdr:rowOff>
    </xdr:to>
    <xdr:pic>
      <xdr:nvPicPr>
        <xdr:cNvPr id="107" name="图片 106" descr="DSC_1456.JPG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1571625" y="107870625"/>
          <a:ext cx="1742161" cy="1166240"/>
        </a:xfrm>
        <a:prstGeom prst="rect">
          <a:avLst/>
        </a:prstGeom>
      </xdr:spPr>
    </xdr:pic>
    <xdr:clientData/>
  </xdr:twoCellAnchor>
  <xdr:twoCellAnchor editAs="oneCell">
    <xdr:from>
      <xdr:col>0</xdr:col>
      <xdr:colOff>1581149</xdr:colOff>
      <xdr:row>72</xdr:row>
      <xdr:rowOff>187527</xdr:rowOff>
    </xdr:from>
    <xdr:to>
      <xdr:col>2</xdr:col>
      <xdr:colOff>2089</xdr:colOff>
      <xdr:row>72</xdr:row>
      <xdr:rowOff>1343025</xdr:rowOff>
    </xdr:to>
    <xdr:pic>
      <xdr:nvPicPr>
        <xdr:cNvPr id="108" name="图片 107" descr="DSC_0723.JPG"/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1581149" y="109410702"/>
          <a:ext cx="1726115" cy="1155498"/>
        </a:xfrm>
        <a:prstGeom prst="rect">
          <a:avLst/>
        </a:prstGeom>
      </xdr:spPr>
    </xdr:pic>
    <xdr:clientData/>
  </xdr:twoCellAnchor>
  <xdr:twoCellAnchor editAs="oneCell">
    <xdr:from>
      <xdr:col>0</xdr:col>
      <xdr:colOff>1577033</xdr:colOff>
      <xdr:row>73</xdr:row>
      <xdr:rowOff>180835</xdr:rowOff>
    </xdr:from>
    <xdr:to>
      <xdr:col>1</xdr:col>
      <xdr:colOff>1724024</xdr:colOff>
      <xdr:row>73</xdr:row>
      <xdr:rowOff>1337690</xdr:rowOff>
    </xdr:to>
    <xdr:pic>
      <xdr:nvPicPr>
        <xdr:cNvPr id="109" name="图片 108" descr="DSC_0728.JPG"/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1577033" y="110937535"/>
          <a:ext cx="1728141" cy="1156855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74</xdr:row>
      <xdr:rowOff>200025</xdr:rowOff>
    </xdr:from>
    <xdr:to>
      <xdr:col>1</xdr:col>
      <xdr:colOff>1714500</xdr:colOff>
      <xdr:row>74</xdr:row>
      <xdr:rowOff>1341373</xdr:rowOff>
    </xdr:to>
    <xdr:pic>
      <xdr:nvPicPr>
        <xdr:cNvPr id="110" name="图片 109" descr="DSC_0731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1590674" y="112490250"/>
          <a:ext cx="1704976" cy="1141348"/>
        </a:xfrm>
        <a:prstGeom prst="rect">
          <a:avLst/>
        </a:prstGeom>
      </xdr:spPr>
    </xdr:pic>
    <xdr:clientData/>
  </xdr:twoCellAnchor>
  <xdr:twoCellAnchor editAs="oneCell">
    <xdr:from>
      <xdr:col>0</xdr:col>
      <xdr:colOff>1562099</xdr:colOff>
      <xdr:row>75</xdr:row>
      <xdr:rowOff>166883</xdr:rowOff>
    </xdr:from>
    <xdr:to>
      <xdr:col>2</xdr:col>
      <xdr:colOff>13877</xdr:colOff>
      <xdr:row>75</xdr:row>
      <xdr:rowOff>1343025</xdr:rowOff>
    </xdr:to>
    <xdr:pic>
      <xdr:nvPicPr>
        <xdr:cNvPr id="111" name="图片 110" descr="DSC_1252.JPG"/>
        <xdr:cNvPicPr>
          <a:picLocks noChangeAspect="1"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1562099" y="113990633"/>
          <a:ext cx="1756953" cy="1176142"/>
        </a:xfrm>
        <a:prstGeom prst="rect">
          <a:avLst/>
        </a:prstGeom>
      </xdr:spPr>
    </xdr:pic>
    <xdr:clientData/>
  </xdr:twoCellAnchor>
  <xdr:twoCellAnchor editAs="oneCell">
    <xdr:from>
      <xdr:col>0</xdr:col>
      <xdr:colOff>1571625</xdr:colOff>
      <xdr:row>76</xdr:row>
      <xdr:rowOff>186171</xdr:rowOff>
    </xdr:from>
    <xdr:to>
      <xdr:col>2</xdr:col>
      <xdr:colOff>8820</xdr:colOff>
      <xdr:row>76</xdr:row>
      <xdr:rowOff>1352551</xdr:rowOff>
    </xdr:to>
    <xdr:pic>
      <xdr:nvPicPr>
        <xdr:cNvPr id="112" name="图片 111" descr="DSC_1154.JPG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1571625" y="115543446"/>
          <a:ext cx="1742370" cy="1166380"/>
        </a:xfrm>
        <a:prstGeom prst="rect">
          <a:avLst/>
        </a:prstGeom>
      </xdr:spPr>
    </xdr:pic>
    <xdr:clientData/>
  </xdr:twoCellAnchor>
  <xdr:twoCellAnchor editAs="oneCell">
    <xdr:from>
      <xdr:col>0</xdr:col>
      <xdr:colOff>1577858</xdr:colOff>
      <xdr:row>77</xdr:row>
      <xdr:rowOff>180976</xdr:rowOff>
    </xdr:from>
    <xdr:to>
      <xdr:col>2</xdr:col>
      <xdr:colOff>1</xdr:colOff>
      <xdr:row>77</xdr:row>
      <xdr:rowOff>1337280</xdr:rowOff>
    </xdr:to>
    <xdr:pic>
      <xdr:nvPicPr>
        <xdr:cNvPr id="113" name="图片 112" descr="DSC_1238.JPG"/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1577858" y="117071776"/>
          <a:ext cx="1727318" cy="115630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78</xdr:row>
      <xdr:rowOff>193255</xdr:rowOff>
    </xdr:from>
    <xdr:to>
      <xdr:col>2</xdr:col>
      <xdr:colOff>3058</xdr:colOff>
      <xdr:row>78</xdr:row>
      <xdr:rowOff>1343025</xdr:rowOff>
    </xdr:to>
    <xdr:pic>
      <xdr:nvPicPr>
        <xdr:cNvPr id="114" name="图片 113" descr="DSC_1797.JPG"/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1590675" y="118617580"/>
          <a:ext cx="1717558" cy="114977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79</xdr:row>
      <xdr:rowOff>186817</xdr:rowOff>
    </xdr:from>
    <xdr:to>
      <xdr:col>1</xdr:col>
      <xdr:colOff>1714501</xdr:colOff>
      <xdr:row>79</xdr:row>
      <xdr:rowOff>1328165</xdr:rowOff>
    </xdr:to>
    <xdr:pic>
      <xdr:nvPicPr>
        <xdr:cNvPr id="115" name="图片 114" descr="DSC_1908.JPG"/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1590675" y="120144667"/>
          <a:ext cx="1704976" cy="1141348"/>
        </a:xfrm>
        <a:prstGeom prst="rect">
          <a:avLst/>
        </a:prstGeom>
      </xdr:spPr>
    </xdr:pic>
    <xdr:clientData/>
  </xdr:twoCellAnchor>
  <xdr:twoCellAnchor editAs="oneCell">
    <xdr:from>
      <xdr:col>0</xdr:col>
      <xdr:colOff>1567979</xdr:colOff>
      <xdr:row>80</xdr:row>
      <xdr:rowOff>180048</xdr:rowOff>
    </xdr:from>
    <xdr:to>
      <xdr:col>2</xdr:col>
      <xdr:colOff>14319</xdr:colOff>
      <xdr:row>80</xdr:row>
      <xdr:rowOff>1352550</xdr:rowOff>
    </xdr:to>
    <xdr:pic>
      <xdr:nvPicPr>
        <xdr:cNvPr id="116" name="图片 115" descr="DSC_0742.JPG"/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1567979" y="121671423"/>
          <a:ext cx="1751515" cy="1172502"/>
        </a:xfrm>
        <a:prstGeom prst="rect">
          <a:avLst/>
        </a:prstGeom>
      </xdr:spPr>
    </xdr:pic>
    <xdr:clientData/>
  </xdr:twoCellAnchor>
  <xdr:twoCellAnchor editAs="oneCell">
    <xdr:from>
      <xdr:col>0</xdr:col>
      <xdr:colOff>1574330</xdr:colOff>
      <xdr:row>81</xdr:row>
      <xdr:rowOff>153598</xdr:rowOff>
    </xdr:from>
    <xdr:to>
      <xdr:col>2</xdr:col>
      <xdr:colOff>9525</xdr:colOff>
      <xdr:row>81</xdr:row>
      <xdr:rowOff>1318639</xdr:rowOff>
    </xdr:to>
    <xdr:pic>
      <xdr:nvPicPr>
        <xdr:cNvPr id="117" name="图片 116" descr="DSC_0746.JPG"/>
        <xdr:cNvPicPr>
          <a:picLocks noChangeAspect="1"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1574330" y="123178498"/>
          <a:ext cx="1740370" cy="1165041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82</xdr:row>
      <xdr:rowOff>177292</xdr:rowOff>
    </xdr:from>
    <xdr:to>
      <xdr:col>2</xdr:col>
      <xdr:colOff>1</xdr:colOff>
      <xdr:row>82</xdr:row>
      <xdr:rowOff>1318640</xdr:rowOff>
    </xdr:to>
    <xdr:pic>
      <xdr:nvPicPr>
        <xdr:cNvPr id="118" name="图片 117" descr="DSC_0739.JPG"/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1600200" y="124735717"/>
          <a:ext cx="1704976" cy="1141348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83</xdr:row>
      <xdr:rowOff>192547</xdr:rowOff>
    </xdr:from>
    <xdr:to>
      <xdr:col>1</xdr:col>
      <xdr:colOff>1704975</xdr:colOff>
      <xdr:row>83</xdr:row>
      <xdr:rowOff>1327517</xdr:rowOff>
    </xdr:to>
    <xdr:pic>
      <xdr:nvPicPr>
        <xdr:cNvPr id="119" name="图片 118" descr="DSC_0750.JPG"/>
        <xdr:cNvPicPr>
          <a:picLocks noChangeAspect="1"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1590675" y="126284497"/>
          <a:ext cx="1695450" cy="11349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2</xdr:row>
      <xdr:rowOff>57150</xdr:rowOff>
    </xdr:from>
    <xdr:to>
      <xdr:col>1</xdr:col>
      <xdr:colOff>1504950</xdr:colOff>
      <xdr:row>2</xdr:row>
      <xdr:rowOff>1466850</xdr:rowOff>
    </xdr:to>
    <xdr:pic>
      <xdr:nvPicPr>
        <xdr:cNvPr id="4097" name="图片 1" descr="fp-lyc005-red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1885950"/>
          <a:ext cx="1409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123825</xdr:colOff>
      <xdr:row>1</xdr:row>
      <xdr:rowOff>66675</xdr:rowOff>
    </xdr:from>
    <xdr:to>
      <xdr:col>1</xdr:col>
      <xdr:colOff>1476375</xdr:colOff>
      <xdr:row>1</xdr:row>
      <xdr:rowOff>1419225</xdr:rowOff>
    </xdr:to>
    <xdr:pic>
      <xdr:nvPicPr>
        <xdr:cNvPr id="4098" name="图片 2" descr="fp-lyc005-black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409575"/>
          <a:ext cx="13525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4</xdr:row>
      <xdr:rowOff>76200</xdr:rowOff>
    </xdr:from>
    <xdr:to>
      <xdr:col>1</xdr:col>
      <xdr:colOff>1457325</xdr:colOff>
      <xdr:row>4</xdr:row>
      <xdr:rowOff>1457325</xdr:rowOff>
    </xdr:to>
    <xdr:pic>
      <xdr:nvPicPr>
        <xdr:cNvPr id="4099" name="图片 3" descr="fp-zp004-gray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975" y="4876800"/>
          <a:ext cx="1381125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3</xdr:row>
      <xdr:rowOff>19050</xdr:rowOff>
    </xdr:from>
    <xdr:to>
      <xdr:col>1</xdr:col>
      <xdr:colOff>1485900</xdr:colOff>
      <xdr:row>3</xdr:row>
      <xdr:rowOff>1390650</xdr:rowOff>
    </xdr:to>
    <xdr:pic>
      <xdr:nvPicPr>
        <xdr:cNvPr id="4100" name="图片 4" descr="fp-wxr002-acu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33750"/>
          <a:ext cx="137160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44</xdr:row>
      <xdr:rowOff>257175</xdr:rowOff>
    </xdr:from>
    <xdr:to>
      <xdr:col>1</xdr:col>
      <xdr:colOff>1238250</xdr:colOff>
      <xdr:row>44</xdr:row>
      <xdr:rowOff>1390650</xdr:rowOff>
    </xdr:to>
    <xdr:pic>
      <xdr:nvPicPr>
        <xdr:cNvPr id="4" name="图片 1" descr="fb-sm560-coffee_s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76375" y="60988575"/>
          <a:ext cx="114300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48</xdr:row>
      <xdr:rowOff>114300</xdr:rowOff>
    </xdr:from>
    <xdr:to>
      <xdr:col>1</xdr:col>
      <xdr:colOff>1276350</xdr:colOff>
      <xdr:row>48</xdr:row>
      <xdr:rowOff>1362075</xdr:rowOff>
    </xdr:to>
    <xdr:pic>
      <xdr:nvPicPr>
        <xdr:cNvPr id="5" name="图片 2" descr="fb-xx190-white_s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700" y="66684525"/>
          <a:ext cx="12477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76201</xdr:colOff>
      <xdr:row>1</xdr:row>
      <xdr:rowOff>152399</xdr:rowOff>
    </xdr:from>
    <xdr:to>
      <xdr:col>1</xdr:col>
      <xdr:colOff>1323975</xdr:colOff>
      <xdr:row>1</xdr:row>
      <xdr:rowOff>1333500</xdr:rowOff>
    </xdr:to>
    <xdr:pic>
      <xdr:nvPicPr>
        <xdr:cNvPr id="6" name="图片 5" descr="DSC_9445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71626" y="495299"/>
          <a:ext cx="1247774" cy="118110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2</xdr:row>
      <xdr:rowOff>104774</xdr:rowOff>
    </xdr:from>
    <xdr:to>
      <xdr:col>1</xdr:col>
      <xdr:colOff>1333499</xdr:colOff>
      <xdr:row>2</xdr:row>
      <xdr:rowOff>1447799</xdr:rowOff>
    </xdr:to>
    <xdr:pic>
      <xdr:nvPicPr>
        <xdr:cNvPr id="7" name="图片 6" descr="DSC_9610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19224" y="1819274"/>
          <a:ext cx="1343025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123824</xdr:colOff>
      <xdr:row>3</xdr:row>
      <xdr:rowOff>38099</xdr:rowOff>
    </xdr:from>
    <xdr:to>
      <xdr:col>1</xdr:col>
      <xdr:colOff>1333499</xdr:colOff>
      <xdr:row>3</xdr:row>
      <xdr:rowOff>1266824</xdr:rowOff>
    </xdr:to>
    <xdr:pic>
      <xdr:nvPicPr>
        <xdr:cNvPr id="8" name="图片 7" descr="DSC_9425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504949" y="3257549"/>
          <a:ext cx="12287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</xdr:row>
      <xdr:rowOff>57150</xdr:rowOff>
    </xdr:from>
    <xdr:to>
      <xdr:col>2</xdr:col>
      <xdr:colOff>0</xdr:colOff>
      <xdr:row>4</xdr:row>
      <xdr:rowOff>1371600</xdr:rowOff>
    </xdr:to>
    <xdr:pic>
      <xdr:nvPicPr>
        <xdr:cNvPr id="9" name="图片 8" descr="DSC_9338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19225" y="4600575"/>
          <a:ext cx="131445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5</xdr:row>
      <xdr:rowOff>104774</xdr:rowOff>
    </xdr:from>
    <xdr:to>
      <xdr:col>1</xdr:col>
      <xdr:colOff>1333499</xdr:colOff>
      <xdr:row>5</xdr:row>
      <xdr:rowOff>1371599</xdr:rowOff>
    </xdr:to>
    <xdr:pic>
      <xdr:nvPicPr>
        <xdr:cNvPr id="10" name="图片 9" descr="DSC_9917.jp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47799" y="6057899"/>
          <a:ext cx="126682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6</xdr:row>
      <xdr:rowOff>38100</xdr:rowOff>
    </xdr:from>
    <xdr:to>
      <xdr:col>1</xdr:col>
      <xdr:colOff>1323975</xdr:colOff>
      <xdr:row>6</xdr:row>
      <xdr:rowOff>1314450</xdr:rowOff>
    </xdr:to>
    <xdr:pic>
      <xdr:nvPicPr>
        <xdr:cNvPr id="11" name="图片 10" descr="DSC_9301.jp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28750" y="7419975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8</xdr:row>
      <xdr:rowOff>66674</xdr:rowOff>
    </xdr:from>
    <xdr:to>
      <xdr:col>1</xdr:col>
      <xdr:colOff>1333499</xdr:colOff>
      <xdr:row>8</xdr:row>
      <xdr:rowOff>1409699</xdr:rowOff>
    </xdr:to>
    <xdr:pic>
      <xdr:nvPicPr>
        <xdr:cNvPr id="12" name="图片 11" descr="DSC_9833.jp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47799" y="10277474"/>
          <a:ext cx="1343025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9</xdr:row>
      <xdr:rowOff>19049</xdr:rowOff>
    </xdr:from>
    <xdr:to>
      <xdr:col>1</xdr:col>
      <xdr:colOff>1333499</xdr:colOff>
      <xdr:row>9</xdr:row>
      <xdr:rowOff>1400174</xdr:rowOff>
    </xdr:to>
    <xdr:pic>
      <xdr:nvPicPr>
        <xdr:cNvPr id="13" name="图片 12" descr="DSC_9654.jp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19224" y="11677649"/>
          <a:ext cx="1381125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10</xdr:row>
      <xdr:rowOff>66674</xdr:rowOff>
    </xdr:from>
    <xdr:to>
      <xdr:col>2</xdr:col>
      <xdr:colOff>0</xdr:colOff>
      <xdr:row>10</xdr:row>
      <xdr:rowOff>1419225</xdr:rowOff>
    </xdr:to>
    <xdr:pic>
      <xdr:nvPicPr>
        <xdr:cNvPr id="14" name="图片 13" descr="DSC_9371.jp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457324" y="13134974"/>
          <a:ext cx="1352551" cy="1352551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11</xdr:row>
      <xdr:rowOff>38099</xdr:rowOff>
    </xdr:from>
    <xdr:to>
      <xdr:col>1</xdr:col>
      <xdr:colOff>1323974</xdr:colOff>
      <xdr:row>11</xdr:row>
      <xdr:rowOff>1266824</xdr:rowOff>
    </xdr:to>
    <xdr:pic>
      <xdr:nvPicPr>
        <xdr:cNvPr id="15" name="图片 14" descr="DSC_9755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476374" y="14563724"/>
          <a:ext cx="12287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12</xdr:row>
      <xdr:rowOff>9524</xdr:rowOff>
    </xdr:from>
    <xdr:to>
      <xdr:col>1</xdr:col>
      <xdr:colOff>1333499</xdr:colOff>
      <xdr:row>12</xdr:row>
      <xdr:rowOff>1371599</xdr:rowOff>
    </xdr:to>
    <xdr:pic>
      <xdr:nvPicPr>
        <xdr:cNvPr id="16" name="图片 15" descr="DSC_9364.jp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438274" y="15897224"/>
          <a:ext cx="1362075" cy="136207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13</xdr:row>
      <xdr:rowOff>47625</xdr:rowOff>
    </xdr:from>
    <xdr:to>
      <xdr:col>2</xdr:col>
      <xdr:colOff>1</xdr:colOff>
      <xdr:row>13</xdr:row>
      <xdr:rowOff>1314451</xdr:rowOff>
    </xdr:to>
    <xdr:pic>
      <xdr:nvPicPr>
        <xdr:cNvPr id="17" name="图片 16" descr="DSC_0774.jp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485900" y="17335500"/>
          <a:ext cx="1266826" cy="1266826"/>
        </a:xfrm>
        <a:prstGeom prst="rect">
          <a:avLst/>
        </a:prstGeom>
      </xdr:spPr>
    </xdr:pic>
    <xdr:clientData/>
  </xdr:twoCellAnchor>
  <xdr:twoCellAnchor editAs="oneCell">
    <xdr:from>
      <xdr:col>1</xdr:col>
      <xdr:colOff>114299</xdr:colOff>
      <xdr:row>14</xdr:row>
      <xdr:rowOff>57149</xdr:rowOff>
    </xdr:from>
    <xdr:to>
      <xdr:col>1</xdr:col>
      <xdr:colOff>1323974</xdr:colOff>
      <xdr:row>14</xdr:row>
      <xdr:rowOff>1266824</xdr:rowOff>
    </xdr:to>
    <xdr:pic>
      <xdr:nvPicPr>
        <xdr:cNvPr id="18" name="图片 17" descr="DSC_9780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495424" y="18773774"/>
          <a:ext cx="1209675" cy="120967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85726</xdr:colOff>
      <xdr:row>16</xdr:row>
      <xdr:rowOff>9526</xdr:rowOff>
    </xdr:from>
    <xdr:to>
      <xdr:col>2</xdr:col>
      <xdr:colOff>0</xdr:colOff>
      <xdr:row>16</xdr:row>
      <xdr:rowOff>1390650</xdr:rowOff>
    </xdr:to>
    <xdr:pic>
      <xdr:nvPicPr>
        <xdr:cNvPr id="19" name="图片 18" descr="DSC_9728.jp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466851" y="21497926"/>
          <a:ext cx="1381124" cy="1381124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17</xdr:row>
      <xdr:rowOff>66675</xdr:rowOff>
    </xdr:from>
    <xdr:to>
      <xdr:col>2</xdr:col>
      <xdr:colOff>0</xdr:colOff>
      <xdr:row>17</xdr:row>
      <xdr:rowOff>1343025</xdr:rowOff>
    </xdr:to>
    <xdr:pic>
      <xdr:nvPicPr>
        <xdr:cNvPr id="20" name="图片 19" descr="DSC_9859.jp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447800" y="23031450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7</xdr:row>
      <xdr:rowOff>47625</xdr:rowOff>
    </xdr:from>
    <xdr:to>
      <xdr:col>2</xdr:col>
      <xdr:colOff>0</xdr:colOff>
      <xdr:row>7</xdr:row>
      <xdr:rowOff>1362075</xdr:rowOff>
    </xdr:to>
    <xdr:pic>
      <xdr:nvPicPr>
        <xdr:cNvPr id="21" name="图片 20" descr="DSC_9509.jp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457325" y="8829675"/>
          <a:ext cx="131445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18</xdr:row>
      <xdr:rowOff>66674</xdr:rowOff>
    </xdr:from>
    <xdr:to>
      <xdr:col>1</xdr:col>
      <xdr:colOff>1333499</xdr:colOff>
      <xdr:row>18</xdr:row>
      <xdr:rowOff>1295399</xdr:rowOff>
    </xdr:to>
    <xdr:pic>
      <xdr:nvPicPr>
        <xdr:cNvPr id="22" name="图片 21" descr="DSC_9873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485899" y="24460199"/>
          <a:ext cx="12287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19</xdr:row>
      <xdr:rowOff>57150</xdr:rowOff>
    </xdr:from>
    <xdr:to>
      <xdr:col>2</xdr:col>
      <xdr:colOff>0</xdr:colOff>
      <xdr:row>19</xdr:row>
      <xdr:rowOff>1409700</xdr:rowOff>
    </xdr:to>
    <xdr:pic>
      <xdr:nvPicPr>
        <xdr:cNvPr id="23" name="图片 22" descr="DSC_9318.jp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47800" y="25793700"/>
          <a:ext cx="1352550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20</xdr:row>
      <xdr:rowOff>19049</xdr:rowOff>
    </xdr:from>
    <xdr:to>
      <xdr:col>2</xdr:col>
      <xdr:colOff>0</xdr:colOff>
      <xdr:row>20</xdr:row>
      <xdr:rowOff>1352550</xdr:rowOff>
    </xdr:to>
    <xdr:pic>
      <xdr:nvPicPr>
        <xdr:cNvPr id="24" name="图片 23" descr="DSC_9578.jp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47799" y="27203399"/>
          <a:ext cx="1333501" cy="1333501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21</xdr:row>
      <xdr:rowOff>47625</xdr:rowOff>
    </xdr:from>
    <xdr:to>
      <xdr:col>2</xdr:col>
      <xdr:colOff>0</xdr:colOff>
      <xdr:row>22</xdr:row>
      <xdr:rowOff>0</xdr:rowOff>
    </xdr:to>
    <xdr:pic>
      <xdr:nvPicPr>
        <xdr:cNvPr id="25" name="图片 24" descr="DSC_9898.jpg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85900" y="28660725"/>
          <a:ext cx="1362075" cy="13620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22</xdr:row>
      <xdr:rowOff>38099</xdr:rowOff>
    </xdr:from>
    <xdr:to>
      <xdr:col>1</xdr:col>
      <xdr:colOff>1333499</xdr:colOff>
      <xdr:row>22</xdr:row>
      <xdr:rowOff>1362074</xdr:rowOff>
    </xdr:to>
    <xdr:pic>
      <xdr:nvPicPr>
        <xdr:cNvPr id="26" name="图片 25" descr="DSC_9460.jpg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438274" y="30060899"/>
          <a:ext cx="132397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23</xdr:row>
      <xdr:rowOff>47625</xdr:rowOff>
    </xdr:from>
    <xdr:to>
      <xdr:col>2</xdr:col>
      <xdr:colOff>0</xdr:colOff>
      <xdr:row>23</xdr:row>
      <xdr:rowOff>1323975</xdr:rowOff>
    </xdr:to>
    <xdr:pic>
      <xdr:nvPicPr>
        <xdr:cNvPr id="27" name="图片 26" descr="DSC_9399.jpg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447800" y="31480125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85724</xdr:colOff>
      <xdr:row>24</xdr:row>
      <xdr:rowOff>9524</xdr:rowOff>
    </xdr:from>
    <xdr:to>
      <xdr:col>1</xdr:col>
      <xdr:colOff>1333499</xdr:colOff>
      <xdr:row>24</xdr:row>
      <xdr:rowOff>1333499</xdr:rowOff>
    </xdr:to>
    <xdr:pic>
      <xdr:nvPicPr>
        <xdr:cNvPr id="28" name="图片 27" descr="DSC_9540.jpg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466849" y="32804099"/>
          <a:ext cx="132397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25</xdr:row>
      <xdr:rowOff>9525</xdr:rowOff>
    </xdr:from>
    <xdr:to>
      <xdr:col>2</xdr:col>
      <xdr:colOff>0</xdr:colOff>
      <xdr:row>25</xdr:row>
      <xdr:rowOff>1362075</xdr:rowOff>
    </xdr:to>
    <xdr:pic>
      <xdr:nvPicPr>
        <xdr:cNvPr id="29" name="图片 28" descr="DSC_9699.jpg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495425" y="34242375"/>
          <a:ext cx="1352550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27</xdr:row>
      <xdr:rowOff>28575</xdr:rowOff>
    </xdr:from>
    <xdr:to>
      <xdr:col>2</xdr:col>
      <xdr:colOff>0</xdr:colOff>
      <xdr:row>27</xdr:row>
      <xdr:rowOff>1343025</xdr:rowOff>
    </xdr:to>
    <xdr:pic>
      <xdr:nvPicPr>
        <xdr:cNvPr id="30" name="图片 29" descr="DSC_9811.jpg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466850" y="37090350"/>
          <a:ext cx="131445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133349</xdr:colOff>
      <xdr:row>28</xdr:row>
      <xdr:rowOff>19049</xdr:rowOff>
    </xdr:from>
    <xdr:to>
      <xdr:col>2</xdr:col>
      <xdr:colOff>0</xdr:colOff>
      <xdr:row>28</xdr:row>
      <xdr:rowOff>1228725</xdr:rowOff>
    </xdr:to>
    <xdr:pic>
      <xdr:nvPicPr>
        <xdr:cNvPr id="31" name="图片 30" descr="DSC_9350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514474" y="38452424"/>
          <a:ext cx="1209676" cy="1209676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29</xdr:row>
      <xdr:rowOff>28574</xdr:rowOff>
    </xdr:from>
    <xdr:to>
      <xdr:col>1</xdr:col>
      <xdr:colOff>1333499</xdr:colOff>
      <xdr:row>29</xdr:row>
      <xdr:rowOff>1295399</xdr:rowOff>
    </xdr:to>
    <xdr:pic>
      <xdr:nvPicPr>
        <xdr:cNvPr id="32" name="图片 31" descr="DSC_9309.jpg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476374" y="39776399"/>
          <a:ext cx="126682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30</xdr:row>
      <xdr:rowOff>85725</xdr:rowOff>
    </xdr:from>
    <xdr:to>
      <xdr:col>2</xdr:col>
      <xdr:colOff>0</xdr:colOff>
      <xdr:row>30</xdr:row>
      <xdr:rowOff>1323975</xdr:rowOff>
    </xdr:to>
    <xdr:pic>
      <xdr:nvPicPr>
        <xdr:cNvPr id="33" name="图片 32" descr="DSC_9513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476375" y="41186100"/>
          <a:ext cx="123825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161924</xdr:colOff>
      <xdr:row>31</xdr:row>
      <xdr:rowOff>85724</xdr:rowOff>
    </xdr:from>
    <xdr:to>
      <xdr:col>1</xdr:col>
      <xdr:colOff>1333499</xdr:colOff>
      <xdr:row>31</xdr:row>
      <xdr:rowOff>1295399</xdr:rowOff>
    </xdr:to>
    <xdr:pic>
      <xdr:nvPicPr>
        <xdr:cNvPr id="34" name="图片 33" descr="DSC_8956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543049" y="42586274"/>
          <a:ext cx="1209675" cy="120967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133349</xdr:colOff>
      <xdr:row>32</xdr:row>
      <xdr:rowOff>57149</xdr:rowOff>
    </xdr:from>
    <xdr:to>
      <xdr:col>2</xdr:col>
      <xdr:colOff>0</xdr:colOff>
      <xdr:row>32</xdr:row>
      <xdr:rowOff>1295400</xdr:rowOff>
    </xdr:to>
    <xdr:pic>
      <xdr:nvPicPr>
        <xdr:cNvPr id="35" name="图片 34" descr="DSC_9156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514474" y="43919774"/>
          <a:ext cx="1238251" cy="1238251"/>
        </a:xfrm>
        <a:prstGeom prst="rect">
          <a:avLst/>
        </a:prstGeom>
      </xdr:spPr>
    </xdr:pic>
    <xdr:clientData/>
  </xdr:twoCellAnchor>
  <xdr:twoCellAnchor editAs="oneCell">
    <xdr:from>
      <xdr:col>1</xdr:col>
      <xdr:colOff>133349</xdr:colOff>
      <xdr:row>33</xdr:row>
      <xdr:rowOff>9524</xdr:rowOff>
    </xdr:from>
    <xdr:to>
      <xdr:col>1</xdr:col>
      <xdr:colOff>1333499</xdr:colOff>
      <xdr:row>33</xdr:row>
      <xdr:rowOff>1314449</xdr:rowOff>
    </xdr:to>
    <xdr:pic>
      <xdr:nvPicPr>
        <xdr:cNvPr id="36" name="图片 35" descr="DSC_9244.jpg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514474" y="45224699"/>
          <a:ext cx="1304925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34</xdr:row>
      <xdr:rowOff>19049</xdr:rowOff>
    </xdr:from>
    <xdr:to>
      <xdr:col>2</xdr:col>
      <xdr:colOff>0</xdr:colOff>
      <xdr:row>34</xdr:row>
      <xdr:rowOff>1352550</xdr:rowOff>
    </xdr:to>
    <xdr:pic>
      <xdr:nvPicPr>
        <xdr:cNvPr id="37" name="图片 36" descr="DSC_9075.jpg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476374" y="46596299"/>
          <a:ext cx="1333501" cy="1333501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35</xdr:row>
      <xdr:rowOff>47624</xdr:rowOff>
    </xdr:from>
    <xdr:to>
      <xdr:col>2</xdr:col>
      <xdr:colOff>0</xdr:colOff>
      <xdr:row>35</xdr:row>
      <xdr:rowOff>1295400</xdr:rowOff>
    </xdr:to>
    <xdr:pic>
      <xdr:nvPicPr>
        <xdr:cNvPr id="38" name="图片 37" descr="DSC_9185.jpg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476374" y="48005999"/>
          <a:ext cx="1247776" cy="1247776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36</xdr:row>
      <xdr:rowOff>19050</xdr:rowOff>
    </xdr:from>
    <xdr:to>
      <xdr:col>2</xdr:col>
      <xdr:colOff>1</xdr:colOff>
      <xdr:row>36</xdr:row>
      <xdr:rowOff>1343026</xdr:rowOff>
    </xdr:to>
    <xdr:pic>
      <xdr:nvPicPr>
        <xdr:cNvPr id="39" name="图片 38" descr="DSC_9238.jpg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485900" y="49339500"/>
          <a:ext cx="1323976" cy="1323976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171451</xdr:colOff>
      <xdr:row>37</xdr:row>
      <xdr:rowOff>95251</xdr:rowOff>
    </xdr:from>
    <xdr:to>
      <xdr:col>2</xdr:col>
      <xdr:colOff>1</xdr:colOff>
      <xdr:row>37</xdr:row>
      <xdr:rowOff>1352551</xdr:rowOff>
    </xdr:to>
    <xdr:pic>
      <xdr:nvPicPr>
        <xdr:cNvPr id="40" name="图片 39" descr="DSC_9138.jpg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552576" y="50787301"/>
          <a:ext cx="125730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38</xdr:row>
      <xdr:rowOff>95250</xdr:rowOff>
    </xdr:from>
    <xdr:to>
      <xdr:col>2</xdr:col>
      <xdr:colOff>0</xdr:colOff>
      <xdr:row>39</xdr:row>
      <xdr:rowOff>0</xdr:rowOff>
    </xdr:to>
    <xdr:pic>
      <xdr:nvPicPr>
        <xdr:cNvPr id="41" name="图片 40" descr="DSC_9269.jpg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428750" y="52168425"/>
          <a:ext cx="1409700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39</xdr:row>
      <xdr:rowOff>9525</xdr:rowOff>
    </xdr:from>
    <xdr:to>
      <xdr:col>2</xdr:col>
      <xdr:colOff>0</xdr:colOff>
      <xdr:row>39</xdr:row>
      <xdr:rowOff>1333500</xdr:rowOff>
    </xdr:to>
    <xdr:pic>
      <xdr:nvPicPr>
        <xdr:cNvPr id="42" name="图片 41" descr="DSC_8995.jpg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438275" y="53587650"/>
          <a:ext cx="132397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85724</xdr:colOff>
      <xdr:row>41</xdr:row>
      <xdr:rowOff>66674</xdr:rowOff>
    </xdr:from>
    <xdr:to>
      <xdr:col>2</xdr:col>
      <xdr:colOff>0</xdr:colOff>
      <xdr:row>41</xdr:row>
      <xdr:rowOff>1428750</xdr:rowOff>
    </xdr:to>
    <xdr:pic>
      <xdr:nvPicPr>
        <xdr:cNvPr id="43" name="图片 42" descr="DSC_9124.jpg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466849" y="56445149"/>
          <a:ext cx="1362076" cy="1362076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123824</xdr:colOff>
      <xdr:row>42</xdr:row>
      <xdr:rowOff>28574</xdr:rowOff>
    </xdr:from>
    <xdr:to>
      <xdr:col>2</xdr:col>
      <xdr:colOff>0</xdr:colOff>
      <xdr:row>42</xdr:row>
      <xdr:rowOff>1285875</xdr:rowOff>
    </xdr:to>
    <xdr:pic>
      <xdr:nvPicPr>
        <xdr:cNvPr id="44" name="图片 43" descr="DSC_9064.jpg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504949" y="57902474"/>
          <a:ext cx="1257301" cy="1257301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43</xdr:row>
      <xdr:rowOff>85724</xdr:rowOff>
    </xdr:from>
    <xdr:to>
      <xdr:col>1</xdr:col>
      <xdr:colOff>1333499</xdr:colOff>
      <xdr:row>43</xdr:row>
      <xdr:rowOff>1447799</xdr:rowOff>
    </xdr:to>
    <xdr:pic>
      <xdr:nvPicPr>
        <xdr:cNvPr id="45" name="图片 44" descr="DSC_9202.jpg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457324" y="59293124"/>
          <a:ext cx="1362075" cy="136207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45</xdr:row>
      <xdr:rowOff>85725</xdr:rowOff>
    </xdr:from>
    <xdr:to>
      <xdr:col>2</xdr:col>
      <xdr:colOff>0</xdr:colOff>
      <xdr:row>45</xdr:row>
      <xdr:rowOff>1495425</xdr:rowOff>
    </xdr:to>
    <xdr:pic>
      <xdr:nvPicPr>
        <xdr:cNvPr id="46" name="图片 45" descr="DSC_9146.jpg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466850" y="62331600"/>
          <a:ext cx="1409700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46</xdr:row>
      <xdr:rowOff>47624</xdr:rowOff>
    </xdr:from>
    <xdr:to>
      <xdr:col>1</xdr:col>
      <xdr:colOff>1333499</xdr:colOff>
      <xdr:row>46</xdr:row>
      <xdr:rowOff>1352549</xdr:rowOff>
    </xdr:to>
    <xdr:pic>
      <xdr:nvPicPr>
        <xdr:cNvPr id="47" name="图片 46" descr="DSC_9084.jpg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485899" y="63817499"/>
          <a:ext cx="1304925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49</xdr:row>
      <xdr:rowOff>95250</xdr:rowOff>
    </xdr:from>
    <xdr:to>
      <xdr:col>2</xdr:col>
      <xdr:colOff>0</xdr:colOff>
      <xdr:row>49</xdr:row>
      <xdr:rowOff>1428750</xdr:rowOff>
    </xdr:to>
    <xdr:pic>
      <xdr:nvPicPr>
        <xdr:cNvPr id="48" name="图片 47" descr="DSC_9033.jpg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419225" y="68151375"/>
          <a:ext cx="133350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50</xdr:row>
      <xdr:rowOff>38099</xdr:rowOff>
    </xdr:from>
    <xdr:to>
      <xdr:col>2</xdr:col>
      <xdr:colOff>0</xdr:colOff>
      <xdr:row>50</xdr:row>
      <xdr:rowOff>1352550</xdr:rowOff>
    </xdr:to>
    <xdr:pic>
      <xdr:nvPicPr>
        <xdr:cNvPr id="49" name="图片 48" descr="DSC_8897.jpg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428749" y="69551549"/>
          <a:ext cx="1314451" cy="1314451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51</xdr:row>
      <xdr:rowOff>95250</xdr:rowOff>
    </xdr:from>
    <xdr:to>
      <xdr:col>1</xdr:col>
      <xdr:colOff>1276350</xdr:colOff>
      <xdr:row>51</xdr:row>
      <xdr:rowOff>1352550</xdr:rowOff>
    </xdr:to>
    <xdr:pic>
      <xdr:nvPicPr>
        <xdr:cNvPr id="50" name="图片 49" descr="DSC_9095.jpg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400175" y="71037450"/>
          <a:ext cx="125730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52</xdr:row>
      <xdr:rowOff>85724</xdr:rowOff>
    </xdr:from>
    <xdr:to>
      <xdr:col>2</xdr:col>
      <xdr:colOff>0</xdr:colOff>
      <xdr:row>52</xdr:row>
      <xdr:rowOff>1362075</xdr:rowOff>
    </xdr:to>
    <xdr:pic>
      <xdr:nvPicPr>
        <xdr:cNvPr id="51" name="图片 50" descr="DSC_8868.jpg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447799" y="72523349"/>
          <a:ext cx="1276351" cy="1276351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53</xdr:row>
      <xdr:rowOff>38100</xdr:rowOff>
    </xdr:from>
    <xdr:to>
      <xdr:col>2</xdr:col>
      <xdr:colOff>0</xdr:colOff>
      <xdr:row>53</xdr:row>
      <xdr:rowOff>1371600</xdr:rowOff>
    </xdr:to>
    <xdr:pic>
      <xdr:nvPicPr>
        <xdr:cNvPr id="52" name="图片 51" descr="DSC_9056.jpg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447800" y="73923525"/>
          <a:ext cx="133350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123824</xdr:colOff>
      <xdr:row>54</xdr:row>
      <xdr:rowOff>38099</xdr:rowOff>
    </xdr:from>
    <xdr:to>
      <xdr:col>2</xdr:col>
      <xdr:colOff>0</xdr:colOff>
      <xdr:row>54</xdr:row>
      <xdr:rowOff>1314450</xdr:rowOff>
    </xdr:to>
    <xdr:pic>
      <xdr:nvPicPr>
        <xdr:cNvPr id="53" name="图片 52" descr="DSC_8984.jpg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504949" y="75428474"/>
          <a:ext cx="1276351" cy="1276351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56</xdr:row>
      <xdr:rowOff>57150</xdr:rowOff>
    </xdr:from>
    <xdr:to>
      <xdr:col>2</xdr:col>
      <xdr:colOff>0</xdr:colOff>
      <xdr:row>56</xdr:row>
      <xdr:rowOff>1428750</xdr:rowOff>
    </xdr:to>
    <xdr:pic>
      <xdr:nvPicPr>
        <xdr:cNvPr id="54" name="图片 53" descr="DSC_8940.jpg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409700" y="78352650"/>
          <a:ext cx="1371600" cy="137160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57</xdr:row>
      <xdr:rowOff>38100</xdr:rowOff>
    </xdr:from>
    <xdr:to>
      <xdr:col>2</xdr:col>
      <xdr:colOff>0</xdr:colOff>
      <xdr:row>57</xdr:row>
      <xdr:rowOff>1352550</xdr:rowOff>
    </xdr:to>
    <xdr:pic>
      <xdr:nvPicPr>
        <xdr:cNvPr id="55" name="图片 54" descr="DSC_9283.jpg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485900" y="79819500"/>
          <a:ext cx="131445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58</xdr:row>
      <xdr:rowOff>95249</xdr:rowOff>
    </xdr:from>
    <xdr:to>
      <xdr:col>1</xdr:col>
      <xdr:colOff>1333499</xdr:colOff>
      <xdr:row>58</xdr:row>
      <xdr:rowOff>1381124</xdr:rowOff>
    </xdr:to>
    <xdr:pic>
      <xdr:nvPicPr>
        <xdr:cNvPr id="56" name="图片 55" descr="DSC_9005.jpg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476374" y="81248249"/>
          <a:ext cx="128587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59</xdr:row>
      <xdr:rowOff>9524</xdr:rowOff>
    </xdr:from>
    <xdr:to>
      <xdr:col>1</xdr:col>
      <xdr:colOff>1333499</xdr:colOff>
      <xdr:row>59</xdr:row>
      <xdr:rowOff>1295399</xdr:rowOff>
    </xdr:to>
    <xdr:pic>
      <xdr:nvPicPr>
        <xdr:cNvPr id="57" name="图片 56" descr="DSC_9112.jpg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476374" y="82619849"/>
          <a:ext cx="128587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60</xdr:row>
      <xdr:rowOff>66674</xdr:rowOff>
    </xdr:from>
    <xdr:to>
      <xdr:col>2</xdr:col>
      <xdr:colOff>0</xdr:colOff>
      <xdr:row>60</xdr:row>
      <xdr:rowOff>1400175</xdr:rowOff>
    </xdr:to>
    <xdr:pic>
      <xdr:nvPicPr>
        <xdr:cNvPr id="58" name="图片 57" descr="DSC_9163.jpg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1428749" y="84010499"/>
          <a:ext cx="1333501" cy="1333501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61</xdr:row>
      <xdr:rowOff>38099</xdr:rowOff>
    </xdr:from>
    <xdr:to>
      <xdr:col>1</xdr:col>
      <xdr:colOff>1333499</xdr:colOff>
      <xdr:row>61</xdr:row>
      <xdr:rowOff>1457324</xdr:rowOff>
    </xdr:to>
    <xdr:pic>
      <xdr:nvPicPr>
        <xdr:cNvPr id="59" name="图片 58" descr="DSC_8924.jpg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409699" y="85429724"/>
          <a:ext cx="1419225" cy="14192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47</xdr:row>
      <xdr:rowOff>19050</xdr:rowOff>
    </xdr:from>
    <xdr:to>
      <xdr:col>2</xdr:col>
      <xdr:colOff>0</xdr:colOff>
      <xdr:row>47</xdr:row>
      <xdr:rowOff>1343025</xdr:rowOff>
    </xdr:to>
    <xdr:pic>
      <xdr:nvPicPr>
        <xdr:cNvPr id="60" name="图片 59" descr="DSC_9257.jpg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476375" y="65217675"/>
          <a:ext cx="132397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26</xdr:row>
      <xdr:rowOff>66675</xdr:rowOff>
    </xdr:from>
    <xdr:to>
      <xdr:col>2</xdr:col>
      <xdr:colOff>0</xdr:colOff>
      <xdr:row>26</xdr:row>
      <xdr:rowOff>1362075</xdr:rowOff>
    </xdr:to>
    <xdr:pic>
      <xdr:nvPicPr>
        <xdr:cNvPr id="61" name="图片 60" descr="DSC_9328.jpg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485900" y="35718750"/>
          <a:ext cx="12954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15</xdr:row>
      <xdr:rowOff>57149</xdr:rowOff>
    </xdr:from>
    <xdr:to>
      <xdr:col>1</xdr:col>
      <xdr:colOff>1314450</xdr:colOff>
      <xdr:row>15</xdr:row>
      <xdr:rowOff>1295400</xdr:rowOff>
    </xdr:to>
    <xdr:pic>
      <xdr:nvPicPr>
        <xdr:cNvPr id="62" name="图片 61" descr="DSC_9293.jpg"/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1457324" y="20202524"/>
          <a:ext cx="1238251" cy="1238251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55</xdr:row>
      <xdr:rowOff>57150</xdr:rowOff>
    </xdr:from>
    <xdr:to>
      <xdr:col>2</xdr:col>
      <xdr:colOff>0</xdr:colOff>
      <xdr:row>55</xdr:row>
      <xdr:rowOff>1438275</xdr:rowOff>
    </xdr:to>
    <xdr:pic>
      <xdr:nvPicPr>
        <xdr:cNvPr id="63" name="图片 62" descr="DSC_9040.jpg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457325" y="76847700"/>
          <a:ext cx="1381125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39</xdr:row>
      <xdr:rowOff>1343025</xdr:rowOff>
    </xdr:from>
    <xdr:to>
      <xdr:col>2</xdr:col>
      <xdr:colOff>0</xdr:colOff>
      <xdr:row>40</xdr:row>
      <xdr:rowOff>1285875</xdr:rowOff>
    </xdr:to>
    <xdr:pic>
      <xdr:nvPicPr>
        <xdr:cNvPr id="64" name="图片 63" descr="DSC_5307.jpg"/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1409700" y="54921150"/>
          <a:ext cx="1314450" cy="13144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42943</xdr:colOff>
      <xdr:row>1</xdr:row>
      <xdr:rowOff>66675</xdr:rowOff>
    </xdr:from>
    <xdr:to>
      <xdr:col>1</xdr:col>
      <xdr:colOff>942975</xdr:colOff>
      <xdr:row>1</xdr:row>
      <xdr:rowOff>1076325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76443" y="409575"/>
          <a:ext cx="900032" cy="100965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>
              <a:moveTo>
                <a:pt x="0" y="0"/>
              </a:moveTo>
              <a:lnTo>
                <a:pt x="0" y="21600"/>
              </a:lnTo>
              <a:lnTo>
                <a:pt x="21600" y="21600"/>
              </a:lnTo>
              <a:lnTo>
                <a:pt x="21600" y="0"/>
              </a:lnTo>
              <a:close/>
            </a:path>
          </a:pathLst>
        </a:custGeom>
        <a:noFill/>
        <a:ln>
          <a:noFill/>
        </a:ln>
      </xdr:spPr>
    </xdr:pic>
    <xdr:clientData/>
  </xdr:twoCellAnchor>
  <xdr:twoCellAnchor editAs="oneCell">
    <xdr:from>
      <xdr:col>1</xdr:col>
      <xdr:colOff>66675</xdr:colOff>
      <xdr:row>2</xdr:row>
      <xdr:rowOff>77808</xdr:rowOff>
    </xdr:from>
    <xdr:to>
      <xdr:col>1</xdr:col>
      <xdr:colOff>969645</xdr:colOff>
      <xdr:row>2</xdr:row>
      <xdr:rowOff>1131569</xdr:rowOff>
    </xdr:to>
    <xdr:pic>
      <xdr:nvPicPr>
        <xdr:cNvPr id="3" name="Picture 10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00175" y="1582758"/>
          <a:ext cx="902970" cy="1053761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>
              <a:moveTo>
                <a:pt x="0" y="0"/>
              </a:moveTo>
              <a:lnTo>
                <a:pt x="0" y="21600"/>
              </a:lnTo>
              <a:lnTo>
                <a:pt x="21600" y="21600"/>
              </a:lnTo>
              <a:lnTo>
                <a:pt x="21600" y="0"/>
              </a:lnTo>
              <a:close/>
            </a:path>
          </a:pathLst>
        </a:custGeom>
        <a:noFill/>
        <a:ln>
          <a:noFill/>
        </a:ln>
      </xdr:spPr>
    </xdr:pic>
    <xdr:clientData/>
  </xdr:twoCellAnchor>
  <xdr:twoCellAnchor editAs="oneCell">
    <xdr:from>
      <xdr:col>1</xdr:col>
      <xdr:colOff>128736</xdr:colOff>
      <xdr:row>4</xdr:row>
      <xdr:rowOff>47624</xdr:rowOff>
    </xdr:from>
    <xdr:to>
      <xdr:col>1</xdr:col>
      <xdr:colOff>847090</xdr:colOff>
      <xdr:row>4</xdr:row>
      <xdr:rowOff>1144269</xdr:rowOff>
    </xdr:to>
    <xdr:pic>
      <xdr:nvPicPr>
        <xdr:cNvPr id="4" name="Picture 12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462236" y="3876674"/>
          <a:ext cx="718354" cy="1096645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>
              <a:moveTo>
                <a:pt x="0" y="0"/>
              </a:moveTo>
              <a:lnTo>
                <a:pt x="0" y="21600"/>
              </a:lnTo>
              <a:lnTo>
                <a:pt x="21600" y="21600"/>
              </a:lnTo>
              <a:lnTo>
                <a:pt x="21600" y="0"/>
              </a:lnTo>
              <a:close/>
            </a:path>
          </a:pathLst>
        </a:custGeom>
        <a:noFill/>
        <a:ln>
          <a:noFill/>
        </a:ln>
      </xdr:spPr>
    </xdr:pic>
    <xdr:clientData/>
  </xdr:twoCellAnchor>
  <xdr:twoCellAnchor editAs="oneCell">
    <xdr:from>
      <xdr:col>1</xdr:col>
      <xdr:colOff>47624</xdr:colOff>
      <xdr:row>32</xdr:row>
      <xdr:rowOff>38101</xdr:rowOff>
    </xdr:from>
    <xdr:to>
      <xdr:col>1</xdr:col>
      <xdr:colOff>952499</xdr:colOff>
      <xdr:row>32</xdr:row>
      <xdr:rowOff>1066801</xdr:rowOff>
    </xdr:to>
    <xdr:pic>
      <xdr:nvPicPr>
        <xdr:cNvPr id="6148" name="图片 4" descr="od-k216-1-coffee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4" y="36404551"/>
          <a:ext cx="90487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</xdr:row>
      <xdr:rowOff>47625</xdr:rowOff>
    </xdr:from>
    <xdr:to>
      <xdr:col>1</xdr:col>
      <xdr:colOff>981075</xdr:colOff>
      <xdr:row>3</xdr:row>
      <xdr:rowOff>1019175</xdr:rowOff>
    </xdr:to>
    <xdr:pic>
      <xdr:nvPicPr>
        <xdr:cNvPr id="6" name="图片 5" descr="DSC_8571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43025" y="2714625"/>
          <a:ext cx="971550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5</xdr:row>
      <xdr:rowOff>104875</xdr:rowOff>
    </xdr:from>
    <xdr:to>
      <xdr:col>1</xdr:col>
      <xdr:colOff>895351</xdr:colOff>
      <xdr:row>5</xdr:row>
      <xdr:rowOff>1000125</xdr:rowOff>
    </xdr:to>
    <xdr:pic>
      <xdr:nvPicPr>
        <xdr:cNvPr id="7" name="图片 6" descr="DSC_859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19225" y="5095975"/>
          <a:ext cx="809626" cy="8952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6</xdr:row>
      <xdr:rowOff>66675</xdr:rowOff>
    </xdr:from>
    <xdr:to>
      <xdr:col>1</xdr:col>
      <xdr:colOff>981075</xdr:colOff>
      <xdr:row>6</xdr:row>
      <xdr:rowOff>1038225</xdr:rowOff>
    </xdr:to>
    <xdr:pic>
      <xdr:nvPicPr>
        <xdr:cNvPr id="8" name="图片 7" descr="DSC_8535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00175" y="6219825"/>
          <a:ext cx="914400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7</xdr:row>
      <xdr:rowOff>95249</xdr:rowOff>
    </xdr:from>
    <xdr:to>
      <xdr:col>1</xdr:col>
      <xdr:colOff>923926</xdr:colOff>
      <xdr:row>7</xdr:row>
      <xdr:rowOff>1009650</xdr:rowOff>
    </xdr:to>
    <xdr:pic>
      <xdr:nvPicPr>
        <xdr:cNvPr id="9" name="图片 8" descr="DSC_8380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428750" y="7410449"/>
          <a:ext cx="828676" cy="91440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8</xdr:row>
      <xdr:rowOff>104775</xdr:rowOff>
    </xdr:from>
    <xdr:to>
      <xdr:col>1</xdr:col>
      <xdr:colOff>942975</xdr:colOff>
      <xdr:row>8</xdr:row>
      <xdr:rowOff>1009650</xdr:rowOff>
    </xdr:to>
    <xdr:pic>
      <xdr:nvPicPr>
        <xdr:cNvPr id="10" name="图片 9" descr="DSC_8748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371600" y="8582025"/>
          <a:ext cx="904875" cy="9048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9</xdr:row>
      <xdr:rowOff>114301</xdr:rowOff>
    </xdr:from>
    <xdr:to>
      <xdr:col>1</xdr:col>
      <xdr:colOff>942975</xdr:colOff>
      <xdr:row>9</xdr:row>
      <xdr:rowOff>1104901</xdr:rowOff>
    </xdr:to>
    <xdr:pic>
      <xdr:nvPicPr>
        <xdr:cNvPr id="11" name="图片 10" descr="DSC_8481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371601" y="9753601"/>
          <a:ext cx="904874" cy="9906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10</xdr:row>
      <xdr:rowOff>63103</xdr:rowOff>
    </xdr:from>
    <xdr:to>
      <xdr:col>1</xdr:col>
      <xdr:colOff>992036</xdr:colOff>
      <xdr:row>10</xdr:row>
      <xdr:rowOff>1095375</xdr:rowOff>
    </xdr:to>
    <xdr:pic>
      <xdr:nvPicPr>
        <xdr:cNvPr id="12" name="图片 11" descr="DSC_8328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90649" y="10864453"/>
          <a:ext cx="934887" cy="1032272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12</xdr:row>
      <xdr:rowOff>47625</xdr:rowOff>
    </xdr:from>
    <xdr:to>
      <xdr:col>1</xdr:col>
      <xdr:colOff>942975</xdr:colOff>
      <xdr:row>12</xdr:row>
      <xdr:rowOff>981075</xdr:rowOff>
    </xdr:to>
    <xdr:pic>
      <xdr:nvPicPr>
        <xdr:cNvPr id="13" name="图片 12" descr="DSC_8810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343025" y="13173075"/>
          <a:ext cx="933450" cy="9334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9526</xdr:colOff>
      <xdr:row>11</xdr:row>
      <xdr:rowOff>142876</xdr:rowOff>
    </xdr:from>
    <xdr:to>
      <xdr:col>1</xdr:col>
      <xdr:colOff>962025</xdr:colOff>
      <xdr:row>11</xdr:row>
      <xdr:rowOff>1095375</xdr:rowOff>
    </xdr:to>
    <xdr:pic>
      <xdr:nvPicPr>
        <xdr:cNvPr id="14" name="图片 13" descr="DSC_8829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43026" y="12106276"/>
          <a:ext cx="952499" cy="95249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13</xdr:row>
      <xdr:rowOff>114300</xdr:rowOff>
    </xdr:from>
    <xdr:to>
      <xdr:col>1</xdr:col>
      <xdr:colOff>923925</xdr:colOff>
      <xdr:row>13</xdr:row>
      <xdr:rowOff>1000125</xdr:rowOff>
    </xdr:to>
    <xdr:pic>
      <xdr:nvPicPr>
        <xdr:cNvPr id="15" name="图片 14" descr="DSC_8466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381125" y="14401800"/>
          <a:ext cx="876300" cy="8858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14</xdr:row>
      <xdr:rowOff>133352</xdr:rowOff>
    </xdr:from>
    <xdr:to>
      <xdr:col>1</xdr:col>
      <xdr:colOff>962026</xdr:colOff>
      <xdr:row>14</xdr:row>
      <xdr:rowOff>1057278</xdr:rowOff>
    </xdr:to>
    <xdr:pic>
      <xdr:nvPicPr>
        <xdr:cNvPr id="16" name="图片 15" descr="DSC_8311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371600" y="15582902"/>
          <a:ext cx="923926" cy="923926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15</xdr:row>
      <xdr:rowOff>38099</xdr:rowOff>
    </xdr:from>
    <xdr:to>
      <xdr:col>1</xdr:col>
      <xdr:colOff>971550</xdr:colOff>
      <xdr:row>15</xdr:row>
      <xdr:rowOff>1028700</xdr:rowOff>
    </xdr:to>
    <xdr:pic>
      <xdr:nvPicPr>
        <xdr:cNvPr id="17" name="图片 16" descr="DSC_8843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371599" y="16649699"/>
          <a:ext cx="933451" cy="990601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16</xdr:row>
      <xdr:rowOff>138941</xdr:rowOff>
    </xdr:from>
    <xdr:to>
      <xdr:col>1</xdr:col>
      <xdr:colOff>876300</xdr:colOff>
      <xdr:row>16</xdr:row>
      <xdr:rowOff>990601</xdr:rowOff>
    </xdr:to>
    <xdr:pic>
      <xdr:nvPicPr>
        <xdr:cNvPr id="18" name="图片 17" descr="DSC_8430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438275" y="17912591"/>
          <a:ext cx="771525" cy="85166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17</xdr:row>
      <xdr:rowOff>38100</xdr:rowOff>
    </xdr:from>
    <xdr:to>
      <xdr:col>2</xdr:col>
      <xdr:colOff>19050</xdr:colOff>
      <xdr:row>17</xdr:row>
      <xdr:rowOff>1019175</xdr:rowOff>
    </xdr:to>
    <xdr:pic>
      <xdr:nvPicPr>
        <xdr:cNvPr id="19" name="图片 18" descr="DSC_8352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371600" y="18973800"/>
          <a:ext cx="981075" cy="9810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18</xdr:row>
      <xdr:rowOff>123825</xdr:rowOff>
    </xdr:from>
    <xdr:to>
      <xdr:col>1</xdr:col>
      <xdr:colOff>952500</xdr:colOff>
      <xdr:row>18</xdr:row>
      <xdr:rowOff>1076325</xdr:rowOff>
    </xdr:to>
    <xdr:pic>
      <xdr:nvPicPr>
        <xdr:cNvPr id="20" name="图片 19" descr="DSC_8631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371600" y="20221575"/>
          <a:ext cx="914400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19</xdr:row>
      <xdr:rowOff>66675</xdr:rowOff>
    </xdr:from>
    <xdr:to>
      <xdr:col>1</xdr:col>
      <xdr:colOff>904875</xdr:colOff>
      <xdr:row>19</xdr:row>
      <xdr:rowOff>1038225</xdr:rowOff>
    </xdr:to>
    <xdr:pic>
      <xdr:nvPicPr>
        <xdr:cNvPr id="21" name="图片 20" descr="DSC_8546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400175" y="21326475"/>
          <a:ext cx="838200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20</xdr:row>
      <xdr:rowOff>104775</xdr:rowOff>
    </xdr:from>
    <xdr:to>
      <xdr:col>1</xdr:col>
      <xdr:colOff>914400</xdr:colOff>
      <xdr:row>20</xdr:row>
      <xdr:rowOff>1057275</xdr:rowOff>
    </xdr:to>
    <xdr:pic>
      <xdr:nvPicPr>
        <xdr:cNvPr id="22" name="图片 21" descr="DSC_8558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438275" y="22526625"/>
          <a:ext cx="809625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21</xdr:row>
      <xdr:rowOff>66675</xdr:rowOff>
    </xdr:from>
    <xdr:to>
      <xdr:col>1</xdr:col>
      <xdr:colOff>933450</xdr:colOff>
      <xdr:row>21</xdr:row>
      <xdr:rowOff>1047751</xdr:rowOff>
    </xdr:to>
    <xdr:pic>
      <xdr:nvPicPr>
        <xdr:cNvPr id="23" name="图片 22" descr="DSC_8612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400175" y="23650575"/>
          <a:ext cx="866775" cy="981076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22</xdr:row>
      <xdr:rowOff>32073</xdr:rowOff>
    </xdr:from>
    <xdr:to>
      <xdr:col>1</xdr:col>
      <xdr:colOff>933450</xdr:colOff>
      <xdr:row>22</xdr:row>
      <xdr:rowOff>1047750</xdr:rowOff>
    </xdr:to>
    <xdr:pic>
      <xdr:nvPicPr>
        <xdr:cNvPr id="24" name="图片 23" descr="DSC_8364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362075" y="24778023"/>
          <a:ext cx="904875" cy="1015677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23</xdr:row>
      <xdr:rowOff>28575</xdr:rowOff>
    </xdr:from>
    <xdr:to>
      <xdr:col>1</xdr:col>
      <xdr:colOff>971550</xdr:colOff>
      <xdr:row>23</xdr:row>
      <xdr:rowOff>1019175</xdr:rowOff>
    </xdr:to>
    <xdr:pic>
      <xdr:nvPicPr>
        <xdr:cNvPr id="25" name="图片 24" descr="DSC_8500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362075" y="25936575"/>
          <a:ext cx="942975" cy="9906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24</xdr:row>
      <xdr:rowOff>88515</xdr:rowOff>
    </xdr:from>
    <xdr:to>
      <xdr:col>1</xdr:col>
      <xdr:colOff>942975</xdr:colOff>
      <xdr:row>24</xdr:row>
      <xdr:rowOff>1095375</xdr:rowOff>
    </xdr:to>
    <xdr:pic>
      <xdr:nvPicPr>
        <xdr:cNvPr id="26" name="图片 25" descr="DSC_8453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409700" y="27158565"/>
          <a:ext cx="866775" cy="100686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25</xdr:row>
      <xdr:rowOff>57150</xdr:rowOff>
    </xdr:from>
    <xdr:to>
      <xdr:col>1</xdr:col>
      <xdr:colOff>942975</xdr:colOff>
      <xdr:row>25</xdr:row>
      <xdr:rowOff>1076325</xdr:rowOff>
    </xdr:to>
    <xdr:pic>
      <xdr:nvPicPr>
        <xdr:cNvPr id="27" name="图片 26" descr="DSC_8339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390650" y="28289250"/>
          <a:ext cx="885825" cy="10191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26</xdr:row>
      <xdr:rowOff>152400</xdr:rowOff>
    </xdr:from>
    <xdr:to>
      <xdr:col>1</xdr:col>
      <xdr:colOff>971550</xdr:colOff>
      <xdr:row>26</xdr:row>
      <xdr:rowOff>1104900</xdr:rowOff>
    </xdr:to>
    <xdr:pic>
      <xdr:nvPicPr>
        <xdr:cNvPr id="28" name="图片 27" descr="DSC_8406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352550" y="29546550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27</xdr:row>
      <xdr:rowOff>190500</xdr:rowOff>
    </xdr:from>
    <xdr:to>
      <xdr:col>1</xdr:col>
      <xdr:colOff>962025</xdr:colOff>
      <xdr:row>27</xdr:row>
      <xdr:rowOff>1143000</xdr:rowOff>
    </xdr:to>
    <xdr:pic>
      <xdr:nvPicPr>
        <xdr:cNvPr id="29" name="图片 28" descr="DSC_8529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343025" y="30746700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29</xdr:row>
      <xdr:rowOff>38478</xdr:rowOff>
    </xdr:from>
    <xdr:to>
      <xdr:col>1</xdr:col>
      <xdr:colOff>952500</xdr:colOff>
      <xdr:row>29</xdr:row>
      <xdr:rowOff>989092</xdr:rowOff>
    </xdr:to>
    <xdr:pic>
      <xdr:nvPicPr>
        <xdr:cNvPr id="31" name="图片 30" descr="DSC_8605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371600" y="32918778"/>
          <a:ext cx="914400" cy="95061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30</xdr:row>
      <xdr:rowOff>95250</xdr:rowOff>
    </xdr:from>
    <xdr:to>
      <xdr:col>1</xdr:col>
      <xdr:colOff>971550</xdr:colOff>
      <xdr:row>30</xdr:row>
      <xdr:rowOff>1047750</xdr:rowOff>
    </xdr:to>
    <xdr:pic>
      <xdr:nvPicPr>
        <xdr:cNvPr id="32" name="图片 31" descr="DSC_8392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428750" y="34137600"/>
          <a:ext cx="876300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31</xdr:row>
      <xdr:rowOff>123825</xdr:rowOff>
    </xdr:from>
    <xdr:to>
      <xdr:col>1</xdr:col>
      <xdr:colOff>962025</xdr:colOff>
      <xdr:row>31</xdr:row>
      <xdr:rowOff>914400</xdr:rowOff>
    </xdr:to>
    <xdr:pic>
      <xdr:nvPicPr>
        <xdr:cNvPr id="33" name="图片 32" descr="DSC_8643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457325" y="35328225"/>
          <a:ext cx="838200" cy="790575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33</xdr:row>
      <xdr:rowOff>114300</xdr:rowOff>
    </xdr:from>
    <xdr:to>
      <xdr:col>2</xdr:col>
      <xdr:colOff>9525</xdr:colOff>
      <xdr:row>33</xdr:row>
      <xdr:rowOff>1009650</xdr:rowOff>
    </xdr:to>
    <xdr:pic>
      <xdr:nvPicPr>
        <xdr:cNvPr id="34" name="图片 33" descr="DSC_8566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447800" y="37642800"/>
          <a:ext cx="895350" cy="8953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34</xdr:row>
      <xdr:rowOff>66675</xdr:rowOff>
    </xdr:from>
    <xdr:to>
      <xdr:col>1</xdr:col>
      <xdr:colOff>923925</xdr:colOff>
      <xdr:row>34</xdr:row>
      <xdr:rowOff>1038225</xdr:rowOff>
    </xdr:to>
    <xdr:pic>
      <xdr:nvPicPr>
        <xdr:cNvPr id="35" name="图片 34" descr="DSC_8441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400175" y="38757225"/>
          <a:ext cx="857250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57151</xdr:colOff>
      <xdr:row>35</xdr:row>
      <xdr:rowOff>70893</xdr:rowOff>
    </xdr:from>
    <xdr:to>
      <xdr:col>1</xdr:col>
      <xdr:colOff>962025</xdr:colOff>
      <xdr:row>35</xdr:row>
      <xdr:rowOff>1047751</xdr:rowOff>
    </xdr:to>
    <xdr:pic>
      <xdr:nvPicPr>
        <xdr:cNvPr id="36" name="图片 35" descr="DSC_8582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390651" y="39923493"/>
          <a:ext cx="904874" cy="97685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36</xdr:row>
      <xdr:rowOff>38099</xdr:rowOff>
    </xdr:from>
    <xdr:to>
      <xdr:col>1</xdr:col>
      <xdr:colOff>962026</xdr:colOff>
      <xdr:row>36</xdr:row>
      <xdr:rowOff>1028700</xdr:rowOff>
    </xdr:to>
    <xdr:pic>
      <xdr:nvPicPr>
        <xdr:cNvPr id="37" name="图片 36" descr="DSC_8540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371600" y="41052749"/>
          <a:ext cx="923926" cy="990601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37</xdr:row>
      <xdr:rowOff>57150</xdr:rowOff>
    </xdr:from>
    <xdr:to>
      <xdr:col>1</xdr:col>
      <xdr:colOff>962025</xdr:colOff>
      <xdr:row>37</xdr:row>
      <xdr:rowOff>1000125</xdr:rowOff>
    </xdr:to>
    <xdr:pic>
      <xdr:nvPicPr>
        <xdr:cNvPr id="38" name="图片 37" descr="DSC_8623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390650" y="42233850"/>
          <a:ext cx="904875" cy="9429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38</xdr:row>
      <xdr:rowOff>28575</xdr:rowOff>
    </xdr:from>
    <xdr:to>
      <xdr:col>1</xdr:col>
      <xdr:colOff>971551</xdr:colOff>
      <xdr:row>38</xdr:row>
      <xdr:rowOff>971551</xdr:rowOff>
    </xdr:to>
    <xdr:pic>
      <xdr:nvPicPr>
        <xdr:cNvPr id="39" name="图片 38" descr="DSC_8523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362075" y="43367325"/>
          <a:ext cx="942976" cy="942976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28</xdr:row>
      <xdr:rowOff>152400</xdr:rowOff>
    </xdr:from>
    <xdr:to>
      <xdr:col>1</xdr:col>
      <xdr:colOff>942975</xdr:colOff>
      <xdr:row>28</xdr:row>
      <xdr:rowOff>1000126</xdr:rowOff>
    </xdr:to>
    <xdr:pic>
      <xdr:nvPicPr>
        <xdr:cNvPr id="40" name="图片 39" descr="DSC_8509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381124" y="31870650"/>
          <a:ext cx="895351" cy="84772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0</xdr:rowOff>
    </xdr:from>
    <xdr:to>
      <xdr:col>1</xdr:col>
      <xdr:colOff>1295400</xdr:colOff>
      <xdr:row>1</xdr:row>
      <xdr:rowOff>1257300</xdr:rowOff>
    </xdr:to>
    <xdr:pic>
      <xdr:nvPicPr>
        <xdr:cNvPr id="2" name="图片 1" descr="DSC_018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47775" y="342900"/>
          <a:ext cx="125730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2</xdr:row>
      <xdr:rowOff>85725</xdr:rowOff>
    </xdr:from>
    <xdr:to>
      <xdr:col>1</xdr:col>
      <xdr:colOff>1257301</xdr:colOff>
      <xdr:row>2</xdr:row>
      <xdr:rowOff>1257301</xdr:rowOff>
    </xdr:to>
    <xdr:pic>
      <xdr:nvPicPr>
        <xdr:cNvPr id="3" name="图片 2" descr="DSC_0317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95400" y="1695450"/>
          <a:ext cx="1171576" cy="1171576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3</xdr:row>
      <xdr:rowOff>9525</xdr:rowOff>
    </xdr:from>
    <xdr:to>
      <xdr:col>1</xdr:col>
      <xdr:colOff>1228725</xdr:colOff>
      <xdr:row>3</xdr:row>
      <xdr:rowOff>1228725</xdr:rowOff>
    </xdr:to>
    <xdr:pic>
      <xdr:nvPicPr>
        <xdr:cNvPr id="4" name="图片 3" descr="DSC_0353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886075"/>
          <a:ext cx="1219200" cy="12192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4</xdr:row>
      <xdr:rowOff>66675</xdr:rowOff>
    </xdr:from>
    <xdr:to>
      <xdr:col>1</xdr:col>
      <xdr:colOff>1247775</xdr:colOff>
      <xdr:row>4</xdr:row>
      <xdr:rowOff>1247775</xdr:rowOff>
    </xdr:to>
    <xdr:pic>
      <xdr:nvPicPr>
        <xdr:cNvPr id="5" name="图片 4" descr="DSC_0107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76350" y="4210050"/>
          <a:ext cx="1181100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7</xdr:row>
      <xdr:rowOff>104775</xdr:rowOff>
    </xdr:from>
    <xdr:to>
      <xdr:col>1</xdr:col>
      <xdr:colOff>1200151</xdr:colOff>
      <xdr:row>7</xdr:row>
      <xdr:rowOff>1200151</xdr:rowOff>
    </xdr:to>
    <xdr:pic>
      <xdr:nvPicPr>
        <xdr:cNvPr id="6" name="图片 5" descr="DSC_0052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14450" y="8048625"/>
          <a:ext cx="1095376" cy="1095376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8</xdr:row>
      <xdr:rowOff>28574</xdr:rowOff>
    </xdr:from>
    <xdr:to>
      <xdr:col>1</xdr:col>
      <xdr:colOff>1238249</xdr:colOff>
      <xdr:row>8</xdr:row>
      <xdr:rowOff>1238249</xdr:rowOff>
    </xdr:to>
    <xdr:pic>
      <xdr:nvPicPr>
        <xdr:cNvPr id="7" name="图片 6" descr="DSC_0026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49" y="9239249"/>
          <a:ext cx="1209675" cy="12096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9</xdr:row>
      <xdr:rowOff>57149</xdr:rowOff>
    </xdr:from>
    <xdr:to>
      <xdr:col>1</xdr:col>
      <xdr:colOff>1190624</xdr:colOff>
      <xdr:row>9</xdr:row>
      <xdr:rowOff>1190624</xdr:rowOff>
    </xdr:to>
    <xdr:pic>
      <xdr:nvPicPr>
        <xdr:cNvPr id="8" name="图片 7" descr="DSC_0014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266824" y="10534649"/>
          <a:ext cx="1133475" cy="11334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10</xdr:row>
      <xdr:rowOff>95250</xdr:rowOff>
    </xdr:from>
    <xdr:to>
      <xdr:col>1</xdr:col>
      <xdr:colOff>1276350</xdr:colOff>
      <xdr:row>10</xdr:row>
      <xdr:rowOff>1190625</xdr:rowOff>
    </xdr:to>
    <xdr:pic>
      <xdr:nvPicPr>
        <xdr:cNvPr id="9" name="图片 8" descr="DSC_0005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04925" y="11839575"/>
          <a:ext cx="1181100" cy="109537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11</xdr:row>
      <xdr:rowOff>104775</xdr:rowOff>
    </xdr:from>
    <xdr:to>
      <xdr:col>1</xdr:col>
      <xdr:colOff>1219201</xdr:colOff>
      <xdr:row>11</xdr:row>
      <xdr:rowOff>1219201</xdr:rowOff>
    </xdr:to>
    <xdr:pic>
      <xdr:nvPicPr>
        <xdr:cNvPr id="10" name="图片 9" descr="DSC_0104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314450" y="13115925"/>
          <a:ext cx="1114426" cy="1114426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13</xdr:row>
      <xdr:rowOff>104775</xdr:rowOff>
    </xdr:from>
    <xdr:to>
      <xdr:col>1</xdr:col>
      <xdr:colOff>1162051</xdr:colOff>
      <xdr:row>13</xdr:row>
      <xdr:rowOff>1162051</xdr:rowOff>
    </xdr:to>
    <xdr:pic>
      <xdr:nvPicPr>
        <xdr:cNvPr id="11" name="图片 10" descr="DSC_0103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314450" y="15649575"/>
          <a:ext cx="1057276" cy="1057276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14</xdr:row>
      <xdr:rowOff>47625</xdr:rowOff>
    </xdr:from>
    <xdr:to>
      <xdr:col>1</xdr:col>
      <xdr:colOff>1200150</xdr:colOff>
      <xdr:row>14</xdr:row>
      <xdr:rowOff>1200150</xdr:rowOff>
    </xdr:to>
    <xdr:pic>
      <xdr:nvPicPr>
        <xdr:cNvPr id="12" name="图片 11" descr="DSC_0115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257300" y="16859250"/>
          <a:ext cx="1152525" cy="115252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15</xdr:row>
      <xdr:rowOff>76200</xdr:rowOff>
    </xdr:from>
    <xdr:to>
      <xdr:col>1</xdr:col>
      <xdr:colOff>1238250</xdr:colOff>
      <xdr:row>15</xdr:row>
      <xdr:rowOff>1238250</xdr:rowOff>
    </xdr:to>
    <xdr:pic>
      <xdr:nvPicPr>
        <xdr:cNvPr id="13" name="图片 12" descr="DSC_0047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285875" y="18154650"/>
          <a:ext cx="1162050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16</xdr:row>
      <xdr:rowOff>47625</xdr:rowOff>
    </xdr:from>
    <xdr:to>
      <xdr:col>1</xdr:col>
      <xdr:colOff>1209675</xdr:colOff>
      <xdr:row>16</xdr:row>
      <xdr:rowOff>1190625</xdr:rowOff>
    </xdr:to>
    <xdr:pic>
      <xdr:nvPicPr>
        <xdr:cNvPr id="14" name="图片 13" descr="DSC_0400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276350" y="19392900"/>
          <a:ext cx="1143000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17</xdr:row>
      <xdr:rowOff>104775</xdr:rowOff>
    </xdr:from>
    <xdr:to>
      <xdr:col>1</xdr:col>
      <xdr:colOff>1133475</xdr:colOff>
      <xdr:row>17</xdr:row>
      <xdr:rowOff>1114425</xdr:rowOff>
    </xdr:to>
    <xdr:pic>
      <xdr:nvPicPr>
        <xdr:cNvPr id="15" name="图片 14" descr="DSC_0332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333500" y="20716875"/>
          <a:ext cx="1009650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18</xdr:row>
      <xdr:rowOff>57149</xdr:rowOff>
    </xdr:from>
    <xdr:to>
      <xdr:col>1</xdr:col>
      <xdr:colOff>1200150</xdr:colOff>
      <xdr:row>18</xdr:row>
      <xdr:rowOff>1200150</xdr:rowOff>
    </xdr:to>
    <xdr:pic>
      <xdr:nvPicPr>
        <xdr:cNvPr id="16" name="图片 15" descr="DSC_0174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266824" y="21936074"/>
          <a:ext cx="1143001" cy="1143001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19</xdr:row>
      <xdr:rowOff>95250</xdr:rowOff>
    </xdr:from>
    <xdr:to>
      <xdr:col>1</xdr:col>
      <xdr:colOff>1190625</xdr:colOff>
      <xdr:row>19</xdr:row>
      <xdr:rowOff>1190625</xdr:rowOff>
    </xdr:to>
    <xdr:pic>
      <xdr:nvPicPr>
        <xdr:cNvPr id="17" name="图片 16" descr="DSC_0236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304925" y="23241000"/>
          <a:ext cx="1095375" cy="109537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20</xdr:row>
      <xdr:rowOff>85725</xdr:rowOff>
    </xdr:from>
    <xdr:to>
      <xdr:col>1</xdr:col>
      <xdr:colOff>1228725</xdr:colOff>
      <xdr:row>20</xdr:row>
      <xdr:rowOff>1228725</xdr:rowOff>
    </xdr:to>
    <xdr:pic>
      <xdr:nvPicPr>
        <xdr:cNvPr id="18" name="图片 17" descr="DSC_0218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295400" y="24498300"/>
          <a:ext cx="1143000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21</xdr:row>
      <xdr:rowOff>47625</xdr:rowOff>
    </xdr:from>
    <xdr:to>
      <xdr:col>1</xdr:col>
      <xdr:colOff>1295400</xdr:colOff>
      <xdr:row>21</xdr:row>
      <xdr:rowOff>1247775</xdr:rowOff>
    </xdr:to>
    <xdr:pic>
      <xdr:nvPicPr>
        <xdr:cNvPr id="19" name="图片 18" descr="DSC_0192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304925" y="25727025"/>
          <a:ext cx="1200150" cy="12001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22</xdr:row>
      <xdr:rowOff>66675</xdr:rowOff>
    </xdr:from>
    <xdr:to>
      <xdr:col>1</xdr:col>
      <xdr:colOff>1181101</xdr:colOff>
      <xdr:row>22</xdr:row>
      <xdr:rowOff>1181101</xdr:rowOff>
    </xdr:to>
    <xdr:pic>
      <xdr:nvPicPr>
        <xdr:cNvPr id="20" name="图片 19" descr="DSC_0231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276350" y="27012900"/>
          <a:ext cx="1114426" cy="1114426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23</xdr:row>
      <xdr:rowOff>123825</xdr:rowOff>
    </xdr:from>
    <xdr:to>
      <xdr:col>1</xdr:col>
      <xdr:colOff>1190625</xdr:colOff>
      <xdr:row>23</xdr:row>
      <xdr:rowOff>1171575</xdr:rowOff>
    </xdr:to>
    <xdr:pic>
      <xdr:nvPicPr>
        <xdr:cNvPr id="21" name="图片 20" descr="DSC_0292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333500" y="28336875"/>
          <a:ext cx="106680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24</xdr:row>
      <xdr:rowOff>133350</xdr:rowOff>
    </xdr:from>
    <xdr:to>
      <xdr:col>1</xdr:col>
      <xdr:colOff>1171575</xdr:colOff>
      <xdr:row>24</xdr:row>
      <xdr:rowOff>1171575</xdr:rowOff>
    </xdr:to>
    <xdr:pic>
      <xdr:nvPicPr>
        <xdr:cNvPr id="22" name="图片 21" descr="DSC_0245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343025" y="29613225"/>
          <a:ext cx="103822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25</xdr:row>
      <xdr:rowOff>57149</xdr:rowOff>
    </xdr:from>
    <xdr:to>
      <xdr:col>1</xdr:col>
      <xdr:colOff>1228724</xdr:colOff>
      <xdr:row>25</xdr:row>
      <xdr:rowOff>1228724</xdr:rowOff>
    </xdr:to>
    <xdr:pic>
      <xdr:nvPicPr>
        <xdr:cNvPr id="23" name="图片 22" descr="DSC_0374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266824" y="30803849"/>
          <a:ext cx="1171575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26</xdr:row>
      <xdr:rowOff>76199</xdr:rowOff>
    </xdr:from>
    <xdr:to>
      <xdr:col>1</xdr:col>
      <xdr:colOff>1200150</xdr:colOff>
      <xdr:row>26</xdr:row>
      <xdr:rowOff>1200150</xdr:rowOff>
    </xdr:to>
    <xdr:pic>
      <xdr:nvPicPr>
        <xdr:cNvPr id="24" name="图片 23" descr="DSC_0180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285874" y="32089724"/>
          <a:ext cx="1123951" cy="112395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27</xdr:row>
      <xdr:rowOff>38100</xdr:rowOff>
    </xdr:from>
    <xdr:to>
      <xdr:col>1</xdr:col>
      <xdr:colOff>1219200</xdr:colOff>
      <xdr:row>27</xdr:row>
      <xdr:rowOff>1219200</xdr:rowOff>
    </xdr:to>
    <xdr:pic>
      <xdr:nvPicPr>
        <xdr:cNvPr id="25" name="图片 24" descr="DSC_0225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247775" y="33318450"/>
          <a:ext cx="1181100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28</xdr:row>
      <xdr:rowOff>95250</xdr:rowOff>
    </xdr:from>
    <xdr:to>
      <xdr:col>1</xdr:col>
      <xdr:colOff>1295400</xdr:colOff>
      <xdr:row>28</xdr:row>
      <xdr:rowOff>1209675</xdr:rowOff>
    </xdr:to>
    <xdr:pic>
      <xdr:nvPicPr>
        <xdr:cNvPr id="26" name="图片 25" descr="DSC_0366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333500" y="34642425"/>
          <a:ext cx="1171575" cy="11144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29</xdr:row>
      <xdr:rowOff>57150</xdr:rowOff>
    </xdr:from>
    <xdr:to>
      <xdr:col>1</xdr:col>
      <xdr:colOff>1209675</xdr:colOff>
      <xdr:row>29</xdr:row>
      <xdr:rowOff>1209675</xdr:rowOff>
    </xdr:to>
    <xdr:pic>
      <xdr:nvPicPr>
        <xdr:cNvPr id="27" name="图片 26" descr="DSC_0210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266825" y="35871150"/>
          <a:ext cx="1152525" cy="11525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30</xdr:row>
      <xdr:rowOff>47624</xdr:rowOff>
    </xdr:from>
    <xdr:to>
      <xdr:col>1</xdr:col>
      <xdr:colOff>1219199</xdr:colOff>
      <xdr:row>30</xdr:row>
      <xdr:rowOff>1219199</xdr:rowOff>
    </xdr:to>
    <xdr:pic>
      <xdr:nvPicPr>
        <xdr:cNvPr id="28" name="图片 27" descr="DSC_0251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57299" y="37128449"/>
          <a:ext cx="1171575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31</xdr:row>
      <xdr:rowOff>57150</xdr:rowOff>
    </xdr:from>
    <xdr:to>
      <xdr:col>1</xdr:col>
      <xdr:colOff>1209675</xdr:colOff>
      <xdr:row>31</xdr:row>
      <xdr:rowOff>1209675</xdr:rowOff>
    </xdr:to>
    <xdr:pic>
      <xdr:nvPicPr>
        <xdr:cNvPr id="29" name="图片 28" descr="DSC_0384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266825" y="38404800"/>
          <a:ext cx="1152525" cy="115252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32</xdr:row>
      <xdr:rowOff>85725</xdr:rowOff>
    </xdr:from>
    <xdr:to>
      <xdr:col>1</xdr:col>
      <xdr:colOff>1200150</xdr:colOff>
      <xdr:row>32</xdr:row>
      <xdr:rowOff>1209675</xdr:rowOff>
    </xdr:to>
    <xdr:pic>
      <xdr:nvPicPr>
        <xdr:cNvPr id="30" name="图片 29" descr="DSC_0284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285875" y="39700200"/>
          <a:ext cx="1123950" cy="1123950"/>
        </a:xfrm>
        <a:prstGeom prst="rect">
          <a:avLst/>
        </a:prstGeom>
      </xdr:spPr>
    </xdr:pic>
    <xdr:clientData/>
  </xdr:twoCellAnchor>
  <xdr:twoCellAnchor editAs="oneCell">
    <xdr:from>
      <xdr:col>1</xdr:col>
      <xdr:colOff>152399</xdr:colOff>
      <xdr:row>34</xdr:row>
      <xdr:rowOff>152399</xdr:rowOff>
    </xdr:from>
    <xdr:to>
      <xdr:col>1</xdr:col>
      <xdr:colOff>1190624</xdr:colOff>
      <xdr:row>34</xdr:row>
      <xdr:rowOff>1190624</xdr:rowOff>
    </xdr:to>
    <xdr:pic>
      <xdr:nvPicPr>
        <xdr:cNvPr id="31" name="图片 30" descr="DSC_0156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362074" y="42300524"/>
          <a:ext cx="103822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35</xdr:row>
      <xdr:rowOff>66675</xdr:rowOff>
    </xdr:from>
    <xdr:to>
      <xdr:col>1</xdr:col>
      <xdr:colOff>1200151</xdr:colOff>
      <xdr:row>35</xdr:row>
      <xdr:rowOff>1200151</xdr:rowOff>
    </xdr:to>
    <xdr:pic>
      <xdr:nvPicPr>
        <xdr:cNvPr id="32" name="图片 31" descr="DSC_0141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276350" y="43481625"/>
          <a:ext cx="1133476" cy="1133476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36</xdr:row>
      <xdr:rowOff>76200</xdr:rowOff>
    </xdr:from>
    <xdr:to>
      <xdr:col>1</xdr:col>
      <xdr:colOff>1238250</xdr:colOff>
      <xdr:row>36</xdr:row>
      <xdr:rowOff>1238250</xdr:rowOff>
    </xdr:to>
    <xdr:pic>
      <xdr:nvPicPr>
        <xdr:cNvPr id="33" name="图片 32" descr="DSC_0132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285875" y="44757975"/>
          <a:ext cx="1162050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37</xdr:row>
      <xdr:rowOff>38111</xdr:rowOff>
    </xdr:from>
    <xdr:to>
      <xdr:col>1</xdr:col>
      <xdr:colOff>1238250</xdr:colOff>
      <xdr:row>37</xdr:row>
      <xdr:rowOff>1238635</xdr:rowOff>
    </xdr:to>
    <xdr:pic>
      <xdr:nvPicPr>
        <xdr:cNvPr id="34" name="图片 33" descr="DSC_0165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247774" y="45986711"/>
          <a:ext cx="1200151" cy="1200524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38</xdr:row>
      <xdr:rowOff>76199</xdr:rowOff>
    </xdr:from>
    <xdr:to>
      <xdr:col>1</xdr:col>
      <xdr:colOff>1200150</xdr:colOff>
      <xdr:row>38</xdr:row>
      <xdr:rowOff>1200150</xdr:rowOff>
    </xdr:to>
    <xdr:pic>
      <xdr:nvPicPr>
        <xdr:cNvPr id="35" name="图片 34" descr="DSC_0149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285874" y="47291624"/>
          <a:ext cx="1123951" cy="1123951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39</xdr:row>
      <xdr:rowOff>142875</xdr:rowOff>
    </xdr:from>
    <xdr:to>
      <xdr:col>1</xdr:col>
      <xdr:colOff>1285875</xdr:colOff>
      <xdr:row>39</xdr:row>
      <xdr:rowOff>1181100</xdr:rowOff>
    </xdr:to>
    <xdr:pic>
      <xdr:nvPicPr>
        <xdr:cNvPr id="36" name="图片 35" descr="DSC_0126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352550" y="48625125"/>
          <a:ext cx="1143000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40</xdr:row>
      <xdr:rowOff>85725</xdr:rowOff>
    </xdr:from>
    <xdr:to>
      <xdr:col>1</xdr:col>
      <xdr:colOff>1228725</xdr:colOff>
      <xdr:row>40</xdr:row>
      <xdr:rowOff>1228725</xdr:rowOff>
    </xdr:to>
    <xdr:pic>
      <xdr:nvPicPr>
        <xdr:cNvPr id="37" name="图片 36" descr="DSC_0154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295400" y="49834800"/>
          <a:ext cx="1143000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41</xdr:row>
      <xdr:rowOff>66675</xdr:rowOff>
    </xdr:from>
    <xdr:to>
      <xdr:col>1</xdr:col>
      <xdr:colOff>1219201</xdr:colOff>
      <xdr:row>41</xdr:row>
      <xdr:rowOff>1219201</xdr:rowOff>
    </xdr:to>
    <xdr:pic>
      <xdr:nvPicPr>
        <xdr:cNvPr id="38" name="图片 37" descr="DSC_0137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276350" y="51082575"/>
          <a:ext cx="1152526" cy="1152526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42</xdr:row>
      <xdr:rowOff>38100</xdr:rowOff>
    </xdr:from>
    <xdr:to>
      <xdr:col>1</xdr:col>
      <xdr:colOff>1200150</xdr:colOff>
      <xdr:row>42</xdr:row>
      <xdr:rowOff>1200150</xdr:rowOff>
    </xdr:to>
    <xdr:pic>
      <xdr:nvPicPr>
        <xdr:cNvPr id="39" name="图片 38" descr="DSC_0151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247775" y="52320825"/>
          <a:ext cx="1162050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43</xdr:row>
      <xdr:rowOff>38099</xdr:rowOff>
    </xdr:from>
    <xdr:to>
      <xdr:col>1</xdr:col>
      <xdr:colOff>1200150</xdr:colOff>
      <xdr:row>43</xdr:row>
      <xdr:rowOff>1200150</xdr:rowOff>
    </xdr:to>
    <xdr:pic>
      <xdr:nvPicPr>
        <xdr:cNvPr id="40" name="图片 39" descr="DSC_0130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247774" y="53587649"/>
          <a:ext cx="1162051" cy="1162051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44</xdr:row>
      <xdr:rowOff>19049</xdr:rowOff>
    </xdr:from>
    <xdr:to>
      <xdr:col>1</xdr:col>
      <xdr:colOff>1257300</xdr:colOff>
      <xdr:row>44</xdr:row>
      <xdr:rowOff>1257300</xdr:rowOff>
    </xdr:to>
    <xdr:pic>
      <xdr:nvPicPr>
        <xdr:cNvPr id="41" name="图片 40" descr="DSC_0125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228724" y="54835424"/>
          <a:ext cx="1238251" cy="1238251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5</xdr:row>
      <xdr:rowOff>9525</xdr:rowOff>
    </xdr:from>
    <xdr:to>
      <xdr:col>1</xdr:col>
      <xdr:colOff>1266825</xdr:colOff>
      <xdr:row>5</xdr:row>
      <xdr:rowOff>1228725</xdr:rowOff>
    </xdr:to>
    <xdr:pic>
      <xdr:nvPicPr>
        <xdr:cNvPr id="42" name="图片 41" descr="DSC_9978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257300" y="5419725"/>
          <a:ext cx="1219200" cy="12192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</xdr:row>
      <xdr:rowOff>57150</xdr:rowOff>
    </xdr:from>
    <xdr:to>
      <xdr:col>1</xdr:col>
      <xdr:colOff>1247775</xdr:colOff>
      <xdr:row>6</xdr:row>
      <xdr:rowOff>1247775</xdr:rowOff>
    </xdr:to>
    <xdr:pic>
      <xdr:nvPicPr>
        <xdr:cNvPr id="43" name="图片 42" descr="DSC_9995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266825" y="6734175"/>
          <a:ext cx="1190625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12</xdr:row>
      <xdr:rowOff>66675</xdr:rowOff>
    </xdr:from>
    <xdr:to>
      <xdr:col>1</xdr:col>
      <xdr:colOff>1238250</xdr:colOff>
      <xdr:row>12</xdr:row>
      <xdr:rowOff>1219200</xdr:rowOff>
    </xdr:to>
    <xdr:pic>
      <xdr:nvPicPr>
        <xdr:cNvPr id="44" name="图片 43" descr="DSC_9986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295400" y="14344650"/>
          <a:ext cx="1152525" cy="11525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33</xdr:row>
      <xdr:rowOff>28575</xdr:rowOff>
    </xdr:from>
    <xdr:to>
      <xdr:col>1</xdr:col>
      <xdr:colOff>1209675</xdr:colOff>
      <xdr:row>33</xdr:row>
      <xdr:rowOff>1209675</xdr:rowOff>
    </xdr:to>
    <xdr:pic>
      <xdr:nvPicPr>
        <xdr:cNvPr id="45" name="图片 44" descr="DSC_9958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238250" y="40909875"/>
          <a:ext cx="1181100" cy="11811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28575</xdr:rowOff>
    </xdr:from>
    <xdr:to>
      <xdr:col>1</xdr:col>
      <xdr:colOff>1085851</xdr:colOff>
      <xdr:row>1</xdr:row>
      <xdr:rowOff>1085851</xdr:rowOff>
    </xdr:to>
    <xdr:pic>
      <xdr:nvPicPr>
        <xdr:cNvPr id="2" name="图片 1" descr="DSC_0839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0600" y="371475"/>
          <a:ext cx="1057276" cy="1057276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</xdr:row>
      <xdr:rowOff>57150</xdr:rowOff>
    </xdr:from>
    <xdr:to>
      <xdr:col>1</xdr:col>
      <xdr:colOff>1095375</xdr:colOff>
      <xdr:row>2</xdr:row>
      <xdr:rowOff>1095375</xdr:rowOff>
    </xdr:to>
    <xdr:pic>
      <xdr:nvPicPr>
        <xdr:cNvPr id="3" name="图片 2" descr="DSC_0860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19175" y="1524000"/>
          <a:ext cx="103822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3</xdr:row>
      <xdr:rowOff>104775</xdr:rowOff>
    </xdr:from>
    <xdr:to>
      <xdr:col>1</xdr:col>
      <xdr:colOff>1076325</xdr:colOff>
      <xdr:row>3</xdr:row>
      <xdr:rowOff>1076325</xdr:rowOff>
    </xdr:to>
    <xdr:pic>
      <xdr:nvPicPr>
        <xdr:cNvPr id="4" name="图片 3" descr="DSC_087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66800" y="2695575"/>
          <a:ext cx="971550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</xdr:row>
      <xdr:rowOff>19050</xdr:rowOff>
    </xdr:from>
    <xdr:to>
      <xdr:col>1</xdr:col>
      <xdr:colOff>1057275</xdr:colOff>
      <xdr:row>4</xdr:row>
      <xdr:rowOff>1028700</xdr:rowOff>
    </xdr:to>
    <xdr:pic>
      <xdr:nvPicPr>
        <xdr:cNvPr id="5" name="图片 4" descr="DSC_0853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09650" y="3733800"/>
          <a:ext cx="1009650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</xdr:row>
      <xdr:rowOff>28575</xdr:rowOff>
    </xdr:from>
    <xdr:to>
      <xdr:col>1</xdr:col>
      <xdr:colOff>1076325</xdr:colOff>
      <xdr:row>5</xdr:row>
      <xdr:rowOff>1076325</xdr:rowOff>
    </xdr:to>
    <xdr:pic>
      <xdr:nvPicPr>
        <xdr:cNvPr id="6" name="图片 5" descr="DSC_0890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90600" y="4867275"/>
          <a:ext cx="104775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6</xdr:row>
      <xdr:rowOff>76200</xdr:rowOff>
    </xdr:from>
    <xdr:to>
      <xdr:col>1</xdr:col>
      <xdr:colOff>1114425</xdr:colOff>
      <xdr:row>6</xdr:row>
      <xdr:rowOff>1114425</xdr:rowOff>
    </xdr:to>
    <xdr:pic>
      <xdr:nvPicPr>
        <xdr:cNvPr id="7" name="图片 6" descr="DSC_0880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8225" y="6038850"/>
          <a:ext cx="103822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7</xdr:row>
      <xdr:rowOff>76199</xdr:rowOff>
    </xdr:from>
    <xdr:to>
      <xdr:col>1</xdr:col>
      <xdr:colOff>1085850</xdr:colOff>
      <xdr:row>7</xdr:row>
      <xdr:rowOff>1085850</xdr:rowOff>
    </xdr:to>
    <xdr:pic>
      <xdr:nvPicPr>
        <xdr:cNvPr id="8" name="图片 7" descr="DSC_0815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038224" y="7162799"/>
          <a:ext cx="1009651" cy="1009651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9</xdr:row>
      <xdr:rowOff>66675</xdr:rowOff>
    </xdr:from>
    <xdr:to>
      <xdr:col>1</xdr:col>
      <xdr:colOff>1085851</xdr:colOff>
      <xdr:row>9</xdr:row>
      <xdr:rowOff>1085851</xdr:rowOff>
    </xdr:to>
    <xdr:pic>
      <xdr:nvPicPr>
        <xdr:cNvPr id="9" name="图片 8" descr="DSC_0932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028700" y="9401175"/>
          <a:ext cx="1019176" cy="1019176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10</xdr:row>
      <xdr:rowOff>104775</xdr:rowOff>
    </xdr:from>
    <xdr:to>
      <xdr:col>1</xdr:col>
      <xdr:colOff>981075</xdr:colOff>
      <xdr:row>10</xdr:row>
      <xdr:rowOff>981075</xdr:rowOff>
    </xdr:to>
    <xdr:pic>
      <xdr:nvPicPr>
        <xdr:cNvPr id="10" name="图片 9" descr="DSC_0921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066800" y="10563225"/>
          <a:ext cx="876300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11</xdr:row>
      <xdr:rowOff>19050</xdr:rowOff>
    </xdr:from>
    <xdr:to>
      <xdr:col>1</xdr:col>
      <xdr:colOff>1095375</xdr:colOff>
      <xdr:row>11</xdr:row>
      <xdr:rowOff>1095375</xdr:rowOff>
    </xdr:to>
    <xdr:pic>
      <xdr:nvPicPr>
        <xdr:cNvPr id="11" name="图片 10" descr="DSC_0910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981075" y="11601450"/>
          <a:ext cx="1076325" cy="10763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12</xdr:row>
      <xdr:rowOff>47625</xdr:rowOff>
    </xdr:from>
    <xdr:to>
      <xdr:col>1</xdr:col>
      <xdr:colOff>1047751</xdr:colOff>
      <xdr:row>12</xdr:row>
      <xdr:rowOff>1047751</xdr:rowOff>
    </xdr:to>
    <xdr:pic>
      <xdr:nvPicPr>
        <xdr:cNvPr id="12" name="图片 11" descr="DSC_0899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009650" y="12753975"/>
          <a:ext cx="1000126" cy="1000126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8</xdr:row>
      <xdr:rowOff>28574</xdr:rowOff>
    </xdr:from>
    <xdr:to>
      <xdr:col>1</xdr:col>
      <xdr:colOff>1028699</xdr:colOff>
      <xdr:row>8</xdr:row>
      <xdr:rowOff>1028699</xdr:rowOff>
    </xdr:to>
    <xdr:pic>
      <xdr:nvPicPr>
        <xdr:cNvPr id="13" name="图片 12" descr="DSC_0985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990599" y="8239124"/>
          <a:ext cx="1000125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13</xdr:row>
      <xdr:rowOff>28575</xdr:rowOff>
    </xdr:from>
    <xdr:to>
      <xdr:col>1</xdr:col>
      <xdr:colOff>1057275</xdr:colOff>
      <xdr:row>13</xdr:row>
      <xdr:rowOff>1057275</xdr:rowOff>
    </xdr:to>
    <xdr:pic>
      <xdr:nvPicPr>
        <xdr:cNvPr id="14" name="图片 13" descr="DSC_0969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990600" y="13858875"/>
          <a:ext cx="1028700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14</xdr:row>
      <xdr:rowOff>38100</xdr:rowOff>
    </xdr:from>
    <xdr:to>
      <xdr:col>1</xdr:col>
      <xdr:colOff>1076325</xdr:colOff>
      <xdr:row>14</xdr:row>
      <xdr:rowOff>1076325</xdr:rowOff>
    </xdr:to>
    <xdr:pic>
      <xdr:nvPicPr>
        <xdr:cNvPr id="15" name="图片 14" descr="DSC_0975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000125" y="14992350"/>
          <a:ext cx="103822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15</xdr:row>
      <xdr:rowOff>57150</xdr:rowOff>
    </xdr:from>
    <xdr:to>
      <xdr:col>1</xdr:col>
      <xdr:colOff>1057275</xdr:colOff>
      <xdr:row>15</xdr:row>
      <xdr:rowOff>1057275</xdr:rowOff>
    </xdr:to>
    <xdr:pic>
      <xdr:nvPicPr>
        <xdr:cNvPr id="16" name="图片 15" descr="DSC_0957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019175" y="16135350"/>
          <a:ext cx="1000125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16</xdr:row>
      <xdr:rowOff>95250</xdr:rowOff>
    </xdr:from>
    <xdr:to>
      <xdr:col>1</xdr:col>
      <xdr:colOff>1104900</xdr:colOff>
      <xdr:row>16</xdr:row>
      <xdr:rowOff>1104900</xdr:rowOff>
    </xdr:to>
    <xdr:pic>
      <xdr:nvPicPr>
        <xdr:cNvPr id="17" name="图片 16" descr="DSC_0934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057275" y="17297400"/>
          <a:ext cx="1009650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17</xdr:row>
      <xdr:rowOff>38100</xdr:rowOff>
    </xdr:from>
    <xdr:to>
      <xdr:col>1</xdr:col>
      <xdr:colOff>1095375</xdr:colOff>
      <xdr:row>17</xdr:row>
      <xdr:rowOff>1095375</xdr:rowOff>
    </xdr:to>
    <xdr:pic>
      <xdr:nvPicPr>
        <xdr:cNvPr id="18" name="图片 17" descr="DSC_0948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000125" y="18364200"/>
          <a:ext cx="1057275" cy="10572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2</xdr:row>
      <xdr:rowOff>38100</xdr:rowOff>
    </xdr:from>
    <xdr:to>
      <xdr:col>1</xdr:col>
      <xdr:colOff>1362075</xdr:colOff>
      <xdr:row>2</xdr:row>
      <xdr:rowOff>1190625</xdr:rowOff>
    </xdr:to>
    <xdr:pic>
      <xdr:nvPicPr>
        <xdr:cNvPr id="7169" name="图片 1" descr="da4845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1657350"/>
          <a:ext cx="13239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</xdr:row>
      <xdr:rowOff>38100</xdr:rowOff>
    </xdr:from>
    <xdr:to>
      <xdr:col>1</xdr:col>
      <xdr:colOff>1352550</xdr:colOff>
      <xdr:row>3</xdr:row>
      <xdr:rowOff>1190625</xdr:rowOff>
    </xdr:to>
    <xdr:pic>
      <xdr:nvPicPr>
        <xdr:cNvPr id="7170" name="图片 2" descr="da5547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2933700"/>
          <a:ext cx="13239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</xdr:row>
      <xdr:rowOff>76200</xdr:rowOff>
    </xdr:from>
    <xdr:to>
      <xdr:col>1</xdr:col>
      <xdr:colOff>1352550</xdr:colOff>
      <xdr:row>4</xdr:row>
      <xdr:rowOff>1219200</xdr:rowOff>
    </xdr:to>
    <xdr:pic>
      <xdr:nvPicPr>
        <xdr:cNvPr id="7171" name="图片 3" descr="da5963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4248150"/>
          <a:ext cx="131445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</xdr:row>
      <xdr:rowOff>47625</xdr:rowOff>
    </xdr:from>
    <xdr:to>
      <xdr:col>1</xdr:col>
      <xdr:colOff>1371600</xdr:colOff>
      <xdr:row>1</xdr:row>
      <xdr:rowOff>1123950</xdr:rowOff>
    </xdr:to>
    <xdr:pic>
      <xdr:nvPicPr>
        <xdr:cNvPr id="7172" name="图片 4" descr="da4843-4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390525"/>
          <a:ext cx="13239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27</xdr:row>
      <xdr:rowOff>38099</xdr:rowOff>
    </xdr:from>
    <xdr:to>
      <xdr:col>2</xdr:col>
      <xdr:colOff>249</xdr:colOff>
      <xdr:row>27</xdr:row>
      <xdr:rowOff>1442099</xdr:rowOff>
    </xdr:to>
    <xdr:pic>
      <xdr:nvPicPr>
        <xdr:cNvPr id="129" name="图片 3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266825" y="39262049"/>
          <a:ext cx="1733799" cy="140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28</xdr:row>
      <xdr:rowOff>38100</xdr:rowOff>
    </xdr:from>
    <xdr:to>
      <xdr:col>2</xdr:col>
      <xdr:colOff>0</xdr:colOff>
      <xdr:row>28</xdr:row>
      <xdr:rowOff>1457325</xdr:rowOff>
    </xdr:to>
    <xdr:pic>
      <xdr:nvPicPr>
        <xdr:cNvPr id="130" name="图片 4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266825" y="40757475"/>
          <a:ext cx="17526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29</xdr:row>
      <xdr:rowOff>38100</xdr:rowOff>
    </xdr:from>
    <xdr:to>
      <xdr:col>2</xdr:col>
      <xdr:colOff>0</xdr:colOff>
      <xdr:row>29</xdr:row>
      <xdr:rowOff>1438275</xdr:rowOff>
    </xdr:to>
    <xdr:pic>
      <xdr:nvPicPr>
        <xdr:cNvPr id="131" name="图片 5"/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266825" y="42252900"/>
          <a:ext cx="17526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30</xdr:row>
      <xdr:rowOff>38100</xdr:rowOff>
    </xdr:from>
    <xdr:to>
      <xdr:col>2</xdr:col>
      <xdr:colOff>0</xdr:colOff>
      <xdr:row>30</xdr:row>
      <xdr:rowOff>1457325</xdr:rowOff>
    </xdr:to>
    <xdr:pic>
      <xdr:nvPicPr>
        <xdr:cNvPr id="132" name="图片 6"/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257300" y="43748325"/>
          <a:ext cx="17526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176212</xdr:colOff>
      <xdr:row>33</xdr:row>
      <xdr:rowOff>42182</xdr:rowOff>
    </xdr:from>
    <xdr:to>
      <xdr:col>1</xdr:col>
      <xdr:colOff>1616212</xdr:colOff>
      <xdr:row>33</xdr:row>
      <xdr:rowOff>1472657</xdr:rowOff>
    </xdr:to>
    <xdr:pic>
      <xdr:nvPicPr>
        <xdr:cNvPr id="133" name="图片 132"/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14462" y="48238682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176212</xdr:colOff>
      <xdr:row>34</xdr:row>
      <xdr:rowOff>46264</xdr:rowOff>
    </xdr:from>
    <xdr:to>
      <xdr:col>1</xdr:col>
      <xdr:colOff>1616212</xdr:colOff>
      <xdr:row>35</xdr:row>
      <xdr:rowOff>364</xdr:rowOff>
    </xdr:to>
    <xdr:pic>
      <xdr:nvPicPr>
        <xdr:cNvPr id="134" name="图片 133"/>
        <xdr:cNvPicPr>
          <a:picLocks noChangeAspect="1"/>
        </xdr:cNvPicPr>
      </xdr:nvPicPr>
      <xdr:blipFill>
        <a:blip xmlns:r="http://schemas.openxmlformats.org/officeDocument/2006/relationships" r:embed="rId6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14462" y="4973818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32</xdr:row>
      <xdr:rowOff>32657</xdr:rowOff>
    </xdr:from>
    <xdr:to>
      <xdr:col>1</xdr:col>
      <xdr:colOff>1620975</xdr:colOff>
      <xdr:row>32</xdr:row>
      <xdr:rowOff>1472657</xdr:rowOff>
    </xdr:to>
    <xdr:pic>
      <xdr:nvPicPr>
        <xdr:cNvPr id="135" name="图片 134"/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19225" y="46733732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31</xdr:row>
      <xdr:rowOff>46264</xdr:rowOff>
    </xdr:from>
    <xdr:to>
      <xdr:col>1</xdr:col>
      <xdr:colOff>1620975</xdr:colOff>
      <xdr:row>32</xdr:row>
      <xdr:rowOff>364</xdr:rowOff>
    </xdr:to>
    <xdr:pic>
      <xdr:nvPicPr>
        <xdr:cNvPr id="136" name="图片 135"/>
        <xdr:cNvPicPr>
          <a:picLocks noChangeAspect="1"/>
        </xdr:cNvPicPr>
      </xdr:nvPicPr>
      <xdr:blipFill>
        <a:blip xmlns:r="http://schemas.openxmlformats.org/officeDocument/2006/relationships" r:embed="rId8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19225" y="4525191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35</xdr:row>
      <xdr:rowOff>41842</xdr:rowOff>
    </xdr:from>
    <xdr:to>
      <xdr:col>1</xdr:col>
      <xdr:colOff>1601925</xdr:colOff>
      <xdr:row>35</xdr:row>
      <xdr:rowOff>1472317</xdr:rowOff>
    </xdr:to>
    <xdr:pic>
      <xdr:nvPicPr>
        <xdr:cNvPr id="137" name="图片 136"/>
        <xdr:cNvPicPr>
          <a:picLocks noChangeAspect="1"/>
        </xdr:cNvPicPr>
      </xdr:nvPicPr>
      <xdr:blipFill>
        <a:blip xmlns:r="http://schemas.openxmlformats.org/officeDocument/2006/relationships" r:embed="rId9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0175" y="51229192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36</xdr:row>
      <xdr:rowOff>37420</xdr:rowOff>
    </xdr:from>
    <xdr:to>
      <xdr:col>1</xdr:col>
      <xdr:colOff>1601925</xdr:colOff>
      <xdr:row>37</xdr:row>
      <xdr:rowOff>1045</xdr:rowOff>
    </xdr:to>
    <xdr:pic>
      <xdr:nvPicPr>
        <xdr:cNvPr id="138" name="图片 137"/>
        <xdr:cNvPicPr>
          <a:picLocks noChangeAspect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0175" y="5272019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37</xdr:row>
      <xdr:rowOff>32999</xdr:rowOff>
    </xdr:from>
    <xdr:to>
      <xdr:col>1</xdr:col>
      <xdr:colOff>1601925</xdr:colOff>
      <xdr:row>37</xdr:row>
      <xdr:rowOff>1472999</xdr:rowOff>
    </xdr:to>
    <xdr:pic>
      <xdr:nvPicPr>
        <xdr:cNvPr id="139" name="图片 138"/>
        <xdr:cNvPicPr>
          <a:picLocks noChangeAspect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0175" y="5421119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176212</xdr:colOff>
      <xdr:row>38</xdr:row>
      <xdr:rowOff>28575</xdr:rowOff>
    </xdr:from>
    <xdr:to>
      <xdr:col>1</xdr:col>
      <xdr:colOff>1616212</xdr:colOff>
      <xdr:row>38</xdr:row>
      <xdr:rowOff>1468575</xdr:rowOff>
    </xdr:to>
    <xdr:pic>
      <xdr:nvPicPr>
        <xdr:cNvPr id="140" name="图片 139"/>
        <xdr:cNvPicPr>
          <a:picLocks noChangeAspect="1"/>
        </xdr:cNvPicPr>
      </xdr:nvPicPr>
      <xdr:blipFill>
        <a:blip xmlns:r="http://schemas.openxmlformats.org/officeDocument/2006/relationships" r:embed="rId12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14462" y="557022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176212</xdr:colOff>
      <xdr:row>39</xdr:row>
      <xdr:rowOff>28575</xdr:rowOff>
    </xdr:from>
    <xdr:to>
      <xdr:col>1</xdr:col>
      <xdr:colOff>1616212</xdr:colOff>
      <xdr:row>39</xdr:row>
      <xdr:rowOff>1468575</xdr:rowOff>
    </xdr:to>
    <xdr:pic>
      <xdr:nvPicPr>
        <xdr:cNvPr id="141" name="图片 140"/>
        <xdr:cNvPicPr>
          <a:picLocks noChangeAspect="1"/>
        </xdr:cNvPicPr>
      </xdr:nvPicPr>
      <xdr:blipFill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14462" y="571976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176212</xdr:colOff>
      <xdr:row>40</xdr:row>
      <xdr:rowOff>28576</xdr:rowOff>
    </xdr:from>
    <xdr:to>
      <xdr:col>1</xdr:col>
      <xdr:colOff>1616212</xdr:colOff>
      <xdr:row>40</xdr:row>
      <xdr:rowOff>1468576</xdr:rowOff>
    </xdr:to>
    <xdr:pic>
      <xdr:nvPicPr>
        <xdr:cNvPr id="142" name="图片 141"/>
        <xdr:cNvPicPr>
          <a:picLocks noChangeAspect="1"/>
        </xdr:cNvPicPr>
      </xdr:nvPicPr>
      <xdr:blipFill>
        <a:blip xmlns:r="http://schemas.openxmlformats.org/officeDocument/2006/relationships" r:embed="rId14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14462" y="58693051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166407</xdr:colOff>
      <xdr:row>41</xdr:row>
      <xdr:rowOff>28576</xdr:rowOff>
    </xdr:from>
    <xdr:to>
      <xdr:col>1</xdr:col>
      <xdr:colOff>1606407</xdr:colOff>
      <xdr:row>41</xdr:row>
      <xdr:rowOff>1468576</xdr:rowOff>
    </xdr:to>
    <xdr:pic>
      <xdr:nvPicPr>
        <xdr:cNvPr id="143" name="图片 142"/>
        <xdr:cNvPicPr>
          <a:picLocks noChangeAspect="1"/>
        </xdr:cNvPicPr>
      </xdr:nvPicPr>
      <xdr:blipFill>
        <a:blip xmlns:r="http://schemas.openxmlformats.org/officeDocument/2006/relationships" r:embed="rId15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4657" y="60188476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166407</xdr:colOff>
      <xdr:row>42</xdr:row>
      <xdr:rowOff>28575</xdr:rowOff>
    </xdr:from>
    <xdr:to>
      <xdr:col>1</xdr:col>
      <xdr:colOff>1606407</xdr:colOff>
      <xdr:row>42</xdr:row>
      <xdr:rowOff>1468575</xdr:rowOff>
    </xdr:to>
    <xdr:pic>
      <xdr:nvPicPr>
        <xdr:cNvPr id="144" name="图片 143"/>
        <xdr:cNvPicPr>
          <a:picLocks noChangeAspect="1"/>
        </xdr:cNvPicPr>
      </xdr:nvPicPr>
      <xdr:blipFill>
        <a:blip xmlns:r="http://schemas.openxmlformats.org/officeDocument/2006/relationships" r:embed="rId16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4657" y="616839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166407</xdr:colOff>
      <xdr:row>43</xdr:row>
      <xdr:rowOff>36019</xdr:rowOff>
    </xdr:from>
    <xdr:to>
      <xdr:col>1</xdr:col>
      <xdr:colOff>1606407</xdr:colOff>
      <xdr:row>43</xdr:row>
      <xdr:rowOff>1476019</xdr:rowOff>
    </xdr:to>
    <xdr:pic>
      <xdr:nvPicPr>
        <xdr:cNvPr id="145" name="图片 144"/>
        <xdr:cNvPicPr>
          <a:picLocks noChangeAspect="1"/>
        </xdr:cNvPicPr>
      </xdr:nvPicPr>
      <xdr:blipFill>
        <a:blip xmlns:r="http://schemas.openxmlformats.org/officeDocument/2006/relationships" r:embed="rId17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4657" y="6318676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166407</xdr:colOff>
      <xdr:row>44</xdr:row>
      <xdr:rowOff>36019</xdr:rowOff>
    </xdr:from>
    <xdr:to>
      <xdr:col>1</xdr:col>
      <xdr:colOff>1606407</xdr:colOff>
      <xdr:row>44</xdr:row>
      <xdr:rowOff>1476019</xdr:rowOff>
    </xdr:to>
    <xdr:pic>
      <xdr:nvPicPr>
        <xdr:cNvPr id="146" name="图片 145"/>
        <xdr:cNvPicPr>
          <a:picLocks noChangeAspect="1"/>
        </xdr:cNvPicPr>
      </xdr:nvPicPr>
      <xdr:blipFill>
        <a:blip xmlns:r="http://schemas.openxmlformats.org/officeDocument/2006/relationships" r:embed="rId18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4657" y="6468219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186099</xdr:colOff>
      <xdr:row>45</xdr:row>
      <xdr:rowOff>36018</xdr:rowOff>
    </xdr:from>
    <xdr:to>
      <xdr:col>1</xdr:col>
      <xdr:colOff>1626099</xdr:colOff>
      <xdr:row>45</xdr:row>
      <xdr:rowOff>1476018</xdr:rowOff>
    </xdr:to>
    <xdr:pic>
      <xdr:nvPicPr>
        <xdr:cNvPr id="147" name="图片 146"/>
        <xdr:cNvPicPr>
          <a:picLocks noChangeAspect="1"/>
        </xdr:cNvPicPr>
      </xdr:nvPicPr>
      <xdr:blipFill>
        <a:blip xmlns:r="http://schemas.openxmlformats.org/officeDocument/2006/relationships" r:embed="rId19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24349" y="66177618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186099</xdr:colOff>
      <xdr:row>46</xdr:row>
      <xdr:rowOff>36017</xdr:rowOff>
    </xdr:from>
    <xdr:to>
      <xdr:col>1</xdr:col>
      <xdr:colOff>1626099</xdr:colOff>
      <xdr:row>46</xdr:row>
      <xdr:rowOff>1476017</xdr:rowOff>
    </xdr:to>
    <xdr:pic>
      <xdr:nvPicPr>
        <xdr:cNvPr id="148" name="图片 147"/>
        <xdr:cNvPicPr>
          <a:picLocks noChangeAspect="1"/>
        </xdr:cNvPicPr>
      </xdr:nvPicPr>
      <xdr:blipFill>
        <a:blip xmlns:r="http://schemas.openxmlformats.org/officeDocument/2006/relationships" r:embed="rId20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24349" y="67673042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186099</xdr:colOff>
      <xdr:row>47</xdr:row>
      <xdr:rowOff>36018</xdr:rowOff>
    </xdr:from>
    <xdr:to>
      <xdr:col>1</xdr:col>
      <xdr:colOff>1626099</xdr:colOff>
      <xdr:row>47</xdr:row>
      <xdr:rowOff>1476018</xdr:rowOff>
    </xdr:to>
    <xdr:pic>
      <xdr:nvPicPr>
        <xdr:cNvPr id="149" name="图片 148"/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24349" y="69168468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184897</xdr:colOff>
      <xdr:row>48</xdr:row>
      <xdr:rowOff>36019</xdr:rowOff>
    </xdr:from>
    <xdr:to>
      <xdr:col>1</xdr:col>
      <xdr:colOff>1627301</xdr:colOff>
      <xdr:row>48</xdr:row>
      <xdr:rowOff>1476019</xdr:rowOff>
    </xdr:to>
    <xdr:pic>
      <xdr:nvPicPr>
        <xdr:cNvPr id="150" name="图片 149"/>
        <xdr:cNvPicPr>
          <a:picLocks noChangeAspect="1"/>
        </xdr:cNvPicPr>
      </xdr:nvPicPr>
      <xdr:blipFill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23147" y="70663894"/>
          <a:ext cx="1442404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168088</xdr:colOff>
      <xdr:row>49</xdr:row>
      <xdr:rowOff>36019</xdr:rowOff>
    </xdr:from>
    <xdr:to>
      <xdr:col>1</xdr:col>
      <xdr:colOff>1608088</xdr:colOff>
      <xdr:row>49</xdr:row>
      <xdr:rowOff>1476019</xdr:rowOff>
    </xdr:to>
    <xdr:pic>
      <xdr:nvPicPr>
        <xdr:cNvPr id="151" name="图片 150"/>
        <xdr:cNvPicPr>
          <a:picLocks noChangeAspect="1"/>
        </xdr:cNvPicPr>
      </xdr:nvPicPr>
      <xdr:blipFill>
        <a:blip xmlns:r="http://schemas.openxmlformats.org/officeDocument/2006/relationships" r:embed="rId23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6338" y="7215931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168088</xdr:colOff>
      <xdr:row>50</xdr:row>
      <xdr:rowOff>36019</xdr:rowOff>
    </xdr:from>
    <xdr:to>
      <xdr:col>1</xdr:col>
      <xdr:colOff>1608088</xdr:colOff>
      <xdr:row>50</xdr:row>
      <xdr:rowOff>1476019</xdr:rowOff>
    </xdr:to>
    <xdr:pic>
      <xdr:nvPicPr>
        <xdr:cNvPr id="152" name="图片 151"/>
        <xdr:cNvPicPr>
          <a:picLocks noChangeAspect="1"/>
        </xdr:cNvPicPr>
      </xdr:nvPicPr>
      <xdr:blipFill>
        <a:blip xmlns:r="http://schemas.openxmlformats.org/officeDocument/2006/relationships" r:embed="rId24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6338" y="7365474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168088</xdr:colOff>
      <xdr:row>51</xdr:row>
      <xdr:rowOff>36020</xdr:rowOff>
    </xdr:from>
    <xdr:to>
      <xdr:col>1</xdr:col>
      <xdr:colOff>1608088</xdr:colOff>
      <xdr:row>51</xdr:row>
      <xdr:rowOff>1476020</xdr:rowOff>
    </xdr:to>
    <xdr:pic>
      <xdr:nvPicPr>
        <xdr:cNvPr id="153" name="图片 152"/>
        <xdr:cNvPicPr>
          <a:picLocks noChangeAspect="1"/>
        </xdr:cNvPicPr>
      </xdr:nvPicPr>
      <xdr:blipFill>
        <a:blip xmlns:r="http://schemas.openxmlformats.org/officeDocument/2006/relationships" r:embed="rId25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6338" y="7515017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168088</xdr:colOff>
      <xdr:row>52</xdr:row>
      <xdr:rowOff>36019</xdr:rowOff>
    </xdr:from>
    <xdr:to>
      <xdr:col>1</xdr:col>
      <xdr:colOff>1608088</xdr:colOff>
      <xdr:row>52</xdr:row>
      <xdr:rowOff>1476019</xdr:rowOff>
    </xdr:to>
    <xdr:pic>
      <xdr:nvPicPr>
        <xdr:cNvPr id="154" name="图片 153"/>
        <xdr:cNvPicPr>
          <a:picLocks noChangeAspect="1"/>
        </xdr:cNvPicPr>
      </xdr:nvPicPr>
      <xdr:blipFill>
        <a:blip xmlns:r="http://schemas.openxmlformats.org/officeDocument/2006/relationships" r:embed="rId26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6338" y="7664559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162485</xdr:colOff>
      <xdr:row>53</xdr:row>
      <xdr:rowOff>36019</xdr:rowOff>
    </xdr:from>
    <xdr:to>
      <xdr:col>1</xdr:col>
      <xdr:colOff>1602485</xdr:colOff>
      <xdr:row>53</xdr:row>
      <xdr:rowOff>1476019</xdr:rowOff>
    </xdr:to>
    <xdr:pic>
      <xdr:nvPicPr>
        <xdr:cNvPr id="155" name="图片 154"/>
        <xdr:cNvPicPr>
          <a:picLocks noChangeAspect="1"/>
        </xdr:cNvPicPr>
      </xdr:nvPicPr>
      <xdr:blipFill>
        <a:blip xmlns:r="http://schemas.openxmlformats.org/officeDocument/2006/relationships" r:embed="rId27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0735" y="7814101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162485</xdr:colOff>
      <xdr:row>54</xdr:row>
      <xdr:rowOff>36020</xdr:rowOff>
    </xdr:from>
    <xdr:to>
      <xdr:col>1</xdr:col>
      <xdr:colOff>1602485</xdr:colOff>
      <xdr:row>54</xdr:row>
      <xdr:rowOff>1476020</xdr:rowOff>
    </xdr:to>
    <xdr:pic>
      <xdr:nvPicPr>
        <xdr:cNvPr id="156" name="图片 155"/>
        <xdr:cNvPicPr>
          <a:picLocks noChangeAspect="1"/>
        </xdr:cNvPicPr>
      </xdr:nvPicPr>
      <xdr:blipFill>
        <a:blip xmlns:r="http://schemas.openxmlformats.org/officeDocument/2006/relationships" r:embed="rId28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0735" y="7963644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162485</xdr:colOff>
      <xdr:row>55</xdr:row>
      <xdr:rowOff>36020</xdr:rowOff>
    </xdr:from>
    <xdr:to>
      <xdr:col>1</xdr:col>
      <xdr:colOff>1602485</xdr:colOff>
      <xdr:row>55</xdr:row>
      <xdr:rowOff>1476020</xdr:rowOff>
    </xdr:to>
    <xdr:pic>
      <xdr:nvPicPr>
        <xdr:cNvPr id="157" name="图片 156"/>
        <xdr:cNvPicPr>
          <a:picLocks noChangeAspect="1"/>
        </xdr:cNvPicPr>
      </xdr:nvPicPr>
      <xdr:blipFill>
        <a:blip xmlns:r="http://schemas.openxmlformats.org/officeDocument/2006/relationships" r:embed="rId29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0735" y="8113187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162485</xdr:colOff>
      <xdr:row>56</xdr:row>
      <xdr:rowOff>36020</xdr:rowOff>
    </xdr:from>
    <xdr:to>
      <xdr:col>1</xdr:col>
      <xdr:colOff>1602485</xdr:colOff>
      <xdr:row>56</xdr:row>
      <xdr:rowOff>1476020</xdr:rowOff>
    </xdr:to>
    <xdr:pic>
      <xdr:nvPicPr>
        <xdr:cNvPr id="158" name="图片 157"/>
        <xdr:cNvPicPr>
          <a:picLocks noChangeAspect="1"/>
        </xdr:cNvPicPr>
      </xdr:nvPicPr>
      <xdr:blipFill>
        <a:blip xmlns:r="http://schemas.openxmlformats.org/officeDocument/2006/relationships" r:embed="rId30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0735" y="8262729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57</xdr:row>
      <xdr:rowOff>36019</xdr:rowOff>
    </xdr:from>
    <xdr:to>
      <xdr:col>1</xdr:col>
      <xdr:colOff>1603286</xdr:colOff>
      <xdr:row>57</xdr:row>
      <xdr:rowOff>1476019</xdr:rowOff>
    </xdr:to>
    <xdr:pic>
      <xdr:nvPicPr>
        <xdr:cNvPr id="159" name="图片 158"/>
        <xdr:cNvPicPr>
          <a:picLocks noChangeAspect="1"/>
        </xdr:cNvPicPr>
      </xdr:nvPicPr>
      <xdr:blipFill>
        <a:blip xmlns:r="http://schemas.openxmlformats.org/officeDocument/2006/relationships" r:embed="rId31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6" y="8412271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58</xdr:row>
      <xdr:rowOff>23613</xdr:rowOff>
    </xdr:from>
    <xdr:to>
      <xdr:col>1</xdr:col>
      <xdr:colOff>1603286</xdr:colOff>
      <xdr:row>58</xdr:row>
      <xdr:rowOff>1463613</xdr:rowOff>
    </xdr:to>
    <xdr:pic>
      <xdr:nvPicPr>
        <xdr:cNvPr id="160" name="图片 159"/>
        <xdr:cNvPicPr>
          <a:picLocks noChangeAspect="1"/>
        </xdr:cNvPicPr>
      </xdr:nvPicPr>
      <xdr:blipFill>
        <a:blip xmlns:r="http://schemas.openxmlformats.org/officeDocument/2006/relationships" r:embed="rId32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6" y="85605738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59</xdr:row>
      <xdr:rowOff>24813</xdr:rowOff>
    </xdr:from>
    <xdr:to>
      <xdr:col>1</xdr:col>
      <xdr:colOff>1603286</xdr:colOff>
      <xdr:row>59</xdr:row>
      <xdr:rowOff>1464813</xdr:rowOff>
    </xdr:to>
    <xdr:pic>
      <xdr:nvPicPr>
        <xdr:cNvPr id="161" name="图片 160"/>
        <xdr:cNvPicPr>
          <a:picLocks noChangeAspect="1"/>
        </xdr:cNvPicPr>
      </xdr:nvPicPr>
      <xdr:blipFill>
        <a:blip xmlns:r="http://schemas.openxmlformats.org/officeDocument/2006/relationships" r:embed="rId33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6" y="87102363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60</xdr:row>
      <xdr:rowOff>26013</xdr:rowOff>
    </xdr:from>
    <xdr:to>
      <xdr:col>1</xdr:col>
      <xdr:colOff>1603286</xdr:colOff>
      <xdr:row>60</xdr:row>
      <xdr:rowOff>1466013</xdr:rowOff>
    </xdr:to>
    <xdr:pic>
      <xdr:nvPicPr>
        <xdr:cNvPr id="162" name="图片 161"/>
        <xdr:cNvPicPr>
          <a:picLocks noChangeAspect="1"/>
        </xdr:cNvPicPr>
      </xdr:nvPicPr>
      <xdr:blipFill>
        <a:blip xmlns:r="http://schemas.openxmlformats.org/officeDocument/2006/relationships" r:embed="rId34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6" y="88598988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170088</xdr:colOff>
      <xdr:row>61</xdr:row>
      <xdr:rowOff>27214</xdr:rowOff>
    </xdr:from>
    <xdr:to>
      <xdr:col>1</xdr:col>
      <xdr:colOff>1610088</xdr:colOff>
      <xdr:row>61</xdr:row>
      <xdr:rowOff>1467214</xdr:rowOff>
    </xdr:to>
    <xdr:pic>
      <xdr:nvPicPr>
        <xdr:cNvPr id="163" name="图片 162"/>
        <xdr:cNvPicPr>
          <a:picLocks noChangeAspect="1"/>
        </xdr:cNvPicPr>
      </xdr:nvPicPr>
      <xdr:blipFill>
        <a:blip xmlns:r="http://schemas.openxmlformats.org/officeDocument/2006/relationships" r:embed="rId35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8" y="9009561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170088</xdr:colOff>
      <xdr:row>63</xdr:row>
      <xdr:rowOff>27214</xdr:rowOff>
    </xdr:from>
    <xdr:to>
      <xdr:col>1</xdr:col>
      <xdr:colOff>1610088</xdr:colOff>
      <xdr:row>63</xdr:row>
      <xdr:rowOff>1467214</xdr:rowOff>
    </xdr:to>
    <xdr:pic>
      <xdr:nvPicPr>
        <xdr:cNvPr id="164" name="图片 163"/>
        <xdr:cNvPicPr>
          <a:picLocks noChangeAspect="1"/>
        </xdr:cNvPicPr>
      </xdr:nvPicPr>
      <xdr:blipFill>
        <a:blip xmlns:r="http://schemas.openxmlformats.org/officeDocument/2006/relationships" r:embed="rId36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8" y="9308646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163284</xdr:colOff>
      <xdr:row>64</xdr:row>
      <xdr:rowOff>27214</xdr:rowOff>
    </xdr:from>
    <xdr:to>
      <xdr:col>1</xdr:col>
      <xdr:colOff>1603284</xdr:colOff>
      <xdr:row>64</xdr:row>
      <xdr:rowOff>1467214</xdr:rowOff>
    </xdr:to>
    <xdr:pic>
      <xdr:nvPicPr>
        <xdr:cNvPr id="165" name="图片 164"/>
        <xdr:cNvPicPr>
          <a:picLocks noChangeAspect="1"/>
        </xdr:cNvPicPr>
      </xdr:nvPicPr>
      <xdr:blipFill>
        <a:blip xmlns:r="http://schemas.openxmlformats.org/officeDocument/2006/relationships" r:embed="rId37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4" y="9458188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65</xdr:row>
      <xdr:rowOff>27214</xdr:rowOff>
    </xdr:from>
    <xdr:to>
      <xdr:col>1</xdr:col>
      <xdr:colOff>1603285</xdr:colOff>
      <xdr:row>65</xdr:row>
      <xdr:rowOff>1467214</xdr:rowOff>
    </xdr:to>
    <xdr:pic>
      <xdr:nvPicPr>
        <xdr:cNvPr id="166" name="图片 165"/>
        <xdr:cNvPicPr>
          <a:picLocks noChangeAspect="1"/>
        </xdr:cNvPicPr>
      </xdr:nvPicPr>
      <xdr:blipFill>
        <a:blip xmlns:r="http://schemas.openxmlformats.org/officeDocument/2006/relationships" r:embed="rId38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5" y="9607731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67</xdr:row>
      <xdr:rowOff>27214</xdr:rowOff>
    </xdr:from>
    <xdr:to>
      <xdr:col>1</xdr:col>
      <xdr:colOff>1603285</xdr:colOff>
      <xdr:row>67</xdr:row>
      <xdr:rowOff>1467214</xdr:rowOff>
    </xdr:to>
    <xdr:pic>
      <xdr:nvPicPr>
        <xdr:cNvPr id="167" name="图片 166"/>
        <xdr:cNvPicPr>
          <a:picLocks noChangeAspect="1"/>
        </xdr:cNvPicPr>
      </xdr:nvPicPr>
      <xdr:blipFill>
        <a:blip xmlns:r="http://schemas.openxmlformats.org/officeDocument/2006/relationships" r:embed="rId39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5" y="9906816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68</xdr:row>
      <xdr:rowOff>27214</xdr:rowOff>
    </xdr:from>
    <xdr:to>
      <xdr:col>1</xdr:col>
      <xdr:colOff>1603285</xdr:colOff>
      <xdr:row>68</xdr:row>
      <xdr:rowOff>1467214</xdr:rowOff>
    </xdr:to>
    <xdr:pic>
      <xdr:nvPicPr>
        <xdr:cNvPr id="168" name="图片 167"/>
        <xdr:cNvPicPr>
          <a:picLocks noChangeAspect="1"/>
        </xdr:cNvPicPr>
      </xdr:nvPicPr>
      <xdr:blipFill>
        <a:blip xmlns:r="http://schemas.openxmlformats.org/officeDocument/2006/relationships" r:embed="rId40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5" y="10056358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69</xdr:row>
      <xdr:rowOff>27215</xdr:rowOff>
    </xdr:from>
    <xdr:to>
      <xdr:col>1</xdr:col>
      <xdr:colOff>1603286</xdr:colOff>
      <xdr:row>69</xdr:row>
      <xdr:rowOff>1467215</xdr:rowOff>
    </xdr:to>
    <xdr:pic>
      <xdr:nvPicPr>
        <xdr:cNvPr id="169" name="图片 168"/>
        <xdr:cNvPicPr>
          <a:picLocks noChangeAspect="1"/>
        </xdr:cNvPicPr>
      </xdr:nvPicPr>
      <xdr:blipFill>
        <a:blip xmlns:r="http://schemas.openxmlformats.org/officeDocument/2006/relationships" r:embed="rId41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6" y="10205901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70</xdr:row>
      <xdr:rowOff>27215</xdr:rowOff>
    </xdr:from>
    <xdr:to>
      <xdr:col>1</xdr:col>
      <xdr:colOff>1603286</xdr:colOff>
      <xdr:row>70</xdr:row>
      <xdr:rowOff>1467215</xdr:rowOff>
    </xdr:to>
    <xdr:pic>
      <xdr:nvPicPr>
        <xdr:cNvPr id="170" name="图片 169"/>
        <xdr:cNvPicPr>
          <a:picLocks noChangeAspect="1"/>
        </xdr:cNvPicPr>
      </xdr:nvPicPr>
      <xdr:blipFill>
        <a:blip xmlns:r="http://schemas.openxmlformats.org/officeDocument/2006/relationships" r:embed="rId42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6" y="10355444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71</xdr:row>
      <xdr:rowOff>27215</xdr:rowOff>
    </xdr:from>
    <xdr:to>
      <xdr:col>1</xdr:col>
      <xdr:colOff>1603286</xdr:colOff>
      <xdr:row>71</xdr:row>
      <xdr:rowOff>1467215</xdr:rowOff>
    </xdr:to>
    <xdr:pic>
      <xdr:nvPicPr>
        <xdr:cNvPr id="171" name="图片 170"/>
        <xdr:cNvPicPr>
          <a:picLocks noChangeAspect="1"/>
        </xdr:cNvPicPr>
      </xdr:nvPicPr>
      <xdr:blipFill>
        <a:blip xmlns:r="http://schemas.openxmlformats.org/officeDocument/2006/relationships" r:embed="rId43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6" y="10504986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72</xdr:row>
      <xdr:rowOff>27214</xdr:rowOff>
    </xdr:from>
    <xdr:to>
      <xdr:col>1</xdr:col>
      <xdr:colOff>1603286</xdr:colOff>
      <xdr:row>72</xdr:row>
      <xdr:rowOff>1467214</xdr:rowOff>
    </xdr:to>
    <xdr:pic>
      <xdr:nvPicPr>
        <xdr:cNvPr id="172" name="图片 171"/>
        <xdr:cNvPicPr>
          <a:picLocks noChangeAspect="1"/>
        </xdr:cNvPicPr>
      </xdr:nvPicPr>
      <xdr:blipFill>
        <a:blip xmlns:r="http://schemas.openxmlformats.org/officeDocument/2006/relationships" r:embed="rId44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6" y="10654528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74</xdr:row>
      <xdr:rowOff>27214</xdr:rowOff>
    </xdr:from>
    <xdr:to>
      <xdr:col>1</xdr:col>
      <xdr:colOff>1603285</xdr:colOff>
      <xdr:row>74</xdr:row>
      <xdr:rowOff>1467214</xdr:rowOff>
    </xdr:to>
    <xdr:pic>
      <xdr:nvPicPr>
        <xdr:cNvPr id="173" name="图片 172"/>
        <xdr:cNvPicPr>
          <a:picLocks noChangeAspect="1"/>
        </xdr:cNvPicPr>
      </xdr:nvPicPr>
      <xdr:blipFill>
        <a:blip xmlns:r="http://schemas.openxmlformats.org/officeDocument/2006/relationships" r:embed="rId45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5" y="10953613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75</xdr:row>
      <xdr:rowOff>27214</xdr:rowOff>
    </xdr:from>
    <xdr:to>
      <xdr:col>1</xdr:col>
      <xdr:colOff>1603285</xdr:colOff>
      <xdr:row>75</xdr:row>
      <xdr:rowOff>1467214</xdr:rowOff>
    </xdr:to>
    <xdr:pic>
      <xdr:nvPicPr>
        <xdr:cNvPr id="174" name="图片 173"/>
        <xdr:cNvPicPr>
          <a:picLocks noChangeAspect="1"/>
        </xdr:cNvPicPr>
      </xdr:nvPicPr>
      <xdr:blipFill>
        <a:blip xmlns:r="http://schemas.openxmlformats.org/officeDocument/2006/relationships" r:embed="rId46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5" y="11103156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76</xdr:row>
      <xdr:rowOff>27215</xdr:rowOff>
    </xdr:from>
    <xdr:to>
      <xdr:col>1</xdr:col>
      <xdr:colOff>1603285</xdr:colOff>
      <xdr:row>76</xdr:row>
      <xdr:rowOff>1467215</xdr:rowOff>
    </xdr:to>
    <xdr:pic>
      <xdr:nvPicPr>
        <xdr:cNvPr id="175" name="图片 174"/>
        <xdr:cNvPicPr>
          <a:picLocks noChangeAspect="1"/>
        </xdr:cNvPicPr>
      </xdr:nvPicPr>
      <xdr:blipFill>
        <a:blip xmlns:r="http://schemas.openxmlformats.org/officeDocument/2006/relationships" r:embed="rId47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5" y="11252699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77</xdr:row>
      <xdr:rowOff>27215</xdr:rowOff>
    </xdr:from>
    <xdr:to>
      <xdr:col>1</xdr:col>
      <xdr:colOff>1603285</xdr:colOff>
      <xdr:row>77</xdr:row>
      <xdr:rowOff>1467215</xdr:rowOff>
    </xdr:to>
    <xdr:pic>
      <xdr:nvPicPr>
        <xdr:cNvPr id="176" name="图片 175"/>
        <xdr:cNvPicPr>
          <a:picLocks noChangeAspect="1"/>
        </xdr:cNvPicPr>
      </xdr:nvPicPr>
      <xdr:blipFill>
        <a:blip xmlns:r="http://schemas.openxmlformats.org/officeDocument/2006/relationships" r:embed="rId48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5" y="11402241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78</xdr:row>
      <xdr:rowOff>27214</xdr:rowOff>
    </xdr:from>
    <xdr:to>
      <xdr:col>1</xdr:col>
      <xdr:colOff>1603285</xdr:colOff>
      <xdr:row>78</xdr:row>
      <xdr:rowOff>1467214</xdr:rowOff>
    </xdr:to>
    <xdr:pic>
      <xdr:nvPicPr>
        <xdr:cNvPr id="177" name="图片 176"/>
        <xdr:cNvPicPr>
          <a:picLocks noChangeAspect="1"/>
        </xdr:cNvPicPr>
      </xdr:nvPicPr>
      <xdr:blipFill>
        <a:blip xmlns:r="http://schemas.openxmlformats.org/officeDocument/2006/relationships" r:embed="rId49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5" y="11551783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79</xdr:row>
      <xdr:rowOff>40821</xdr:rowOff>
    </xdr:from>
    <xdr:to>
      <xdr:col>1</xdr:col>
      <xdr:colOff>1603285</xdr:colOff>
      <xdr:row>80</xdr:row>
      <xdr:rowOff>4446</xdr:rowOff>
    </xdr:to>
    <xdr:pic>
      <xdr:nvPicPr>
        <xdr:cNvPr id="178" name="图片 177"/>
        <xdr:cNvPicPr>
          <a:picLocks noChangeAspect="1"/>
        </xdr:cNvPicPr>
      </xdr:nvPicPr>
      <xdr:blipFill>
        <a:blip xmlns:r="http://schemas.openxmlformats.org/officeDocument/2006/relationships" r:embed="rId50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5" y="117026871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80</xdr:row>
      <xdr:rowOff>40821</xdr:rowOff>
    </xdr:from>
    <xdr:to>
      <xdr:col>1</xdr:col>
      <xdr:colOff>1603285</xdr:colOff>
      <xdr:row>81</xdr:row>
      <xdr:rowOff>4446</xdr:rowOff>
    </xdr:to>
    <xdr:pic>
      <xdr:nvPicPr>
        <xdr:cNvPr id="179" name="图片 178"/>
        <xdr:cNvPicPr>
          <a:picLocks noChangeAspect="1"/>
        </xdr:cNvPicPr>
      </xdr:nvPicPr>
      <xdr:blipFill>
        <a:blip xmlns:r="http://schemas.openxmlformats.org/officeDocument/2006/relationships" r:embed="rId51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5" y="118522296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81</xdr:row>
      <xdr:rowOff>40821</xdr:rowOff>
    </xdr:from>
    <xdr:to>
      <xdr:col>1</xdr:col>
      <xdr:colOff>1603285</xdr:colOff>
      <xdr:row>82</xdr:row>
      <xdr:rowOff>4446</xdr:rowOff>
    </xdr:to>
    <xdr:pic>
      <xdr:nvPicPr>
        <xdr:cNvPr id="180" name="图片 179"/>
        <xdr:cNvPicPr>
          <a:picLocks noChangeAspect="1"/>
        </xdr:cNvPicPr>
      </xdr:nvPicPr>
      <xdr:blipFill>
        <a:blip xmlns:r="http://schemas.openxmlformats.org/officeDocument/2006/relationships" r:embed="rId52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5" y="120017721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82</xdr:row>
      <xdr:rowOff>40822</xdr:rowOff>
    </xdr:from>
    <xdr:to>
      <xdr:col>1</xdr:col>
      <xdr:colOff>1603285</xdr:colOff>
      <xdr:row>83</xdr:row>
      <xdr:rowOff>4447</xdr:rowOff>
    </xdr:to>
    <xdr:pic>
      <xdr:nvPicPr>
        <xdr:cNvPr id="181" name="图片 180"/>
        <xdr:cNvPicPr>
          <a:picLocks noChangeAspect="1"/>
        </xdr:cNvPicPr>
      </xdr:nvPicPr>
      <xdr:blipFill>
        <a:blip xmlns:r="http://schemas.openxmlformats.org/officeDocument/2006/relationships" r:embed="rId53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5" y="121513147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83</xdr:row>
      <xdr:rowOff>40822</xdr:rowOff>
    </xdr:from>
    <xdr:to>
      <xdr:col>1</xdr:col>
      <xdr:colOff>1603285</xdr:colOff>
      <xdr:row>84</xdr:row>
      <xdr:rowOff>4447</xdr:rowOff>
    </xdr:to>
    <xdr:pic>
      <xdr:nvPicPr>
        <xdr:cNvPr id="182" name="图片 181"/>
        <xdr:cNvPicPr>
          <a:picLocks noChangeAspect="1"/>
        </xdr:cNvPicPr>
      </xdr:nvPicPr>
      <xdr:blipFill>
        <a:blip xmlns:r="http://schemas.openxmlformats.org/officeDocument/2006/relationships" r:embed="rId54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5" y="123008572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84</xdr:row>
      <xdr:rowOff>40821</xdr:rowOff>
    </xdr:from>
    <xdr:to>
      <xdr:col>1</xdr:col>
      <xdr:colOff>1603286</xdr:colOff>
      <xdr:row>85</xdr:row>
      <xdr:rowOff>4446</xdr:rowOff>
    </xdr:to>
    <xdr:pic>
      <xdr:nvPicPr>
        <xdr:cNvPr id="183" name="图片 182"/>
        <xdr:cNvPicPr>
          <a:picLocks noChangeAspect="1"/>
        </xdr:cNvPicPr>
      </xdr:nvPicPr>
      <xdr:blipFill>
        <a:blip xmlns:r="http://schemas.openxmlformats.org/officeDocument/2006/relationships" r:embed="rId55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6" y="124503996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85</xdr:row>
      <xdr:rowOff>40821</xdr:rowOff>
    </xdr:from>
    <xdr:to>
      <xdr:col>1</xdr:col>
      <xdr:colOff>1603286</xdr:colOff>
      <xdr:row>86</xdr:row>
      <xdr:rowOff>4446</xdr:rowOff>
    </xdr:to>
    <xdr:pic>
      <xdr:nvPicPr>
        <xdr:cNvPr id="184" name="图片 183"/>
        <xdr:cNvPicPr>
          <a:picLocks noChangeAspect="1"/>
        </xdr:cNvPicPr>
      </xdr:nvPicPr>
      <xdr:blipFill>
        <a:blip xmlns:r="http://schemas.openxmlformats.org/officeDocument/2006/relationships" r:embed="rId56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6" y="125999421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86</xdr:row>
      <xdr:rowOff>40822</xdr:rowOff>
    </xdr:from>
    <xdr:to>
      <xdr:col>1</xdr:col>
      <xdr:colOff>1603286</xdr:colOff>
      <xdr:row>87</xdr:row>
      <xdr:rowOff>4447</xdr:rowOff>
    </xdr:to>
    <xdr:pic>
      <xdr:nvPicPr>
        <xdr:cNvPr id="185" name="图片 184"/>
        <xdr:cNvPicPr>
          <a:picLocks noChangeAspect="1"/>
        </xdr:cNvPicPr>
      </xdr:nvPicPr>
      <xdr:blipFill>
        <a:blip xmlns:r="http://schemas.openxmlformats.org/officeDocument/2006/relationships" r:embed="rId57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6" y="127494847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87</xdr:row>
      <xdr:rowOff>40822</xdr:rowOff>
    </xdr:from>
    <xdr:to>
      <xdr:col>1</xdr:col>
      <xdr:colOff>1603286</xdr:colOff>
      <xdr:row>88</xdr:row>
      <xdr:rowOff>4447</xdr:rowOff>
    </xdr:to>
    <xdr:pic>
      <xdr:nvPicPr>
        <xdr:cNvPr id="186" name="图片 185"/>
        <xdr:cNvPicPr>
          <a:picLocks noChangeAspect="1"/>
        </xdr:cNvPicPr>
      </xdr:nvPicPr>
      <xdr:blipFill>
        <a:blip xmlns:r="http://schemas.openxmlformats.org/officeDocument/2006/relationships" r:embed="rId58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6" y="128990272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88</xdr:row>
      <xdr:rowOff>40821</xdr:rowOff>
    </xdr:from>
    <xdr:to>
      <xdr:col>1</xdr:col>
      <xdr:colOff>1603286</xdr:colOff>
      <xdr:row>89</xdr:row>
      <xdr:rowOff>4446</xdr:rowOff>
    </xdr:to>
    <xdr:pic>
      <xdr:nvPicPr>
        <xdr:cNvPr id="187" name="图片 186"/>
        <xdr:cNvPicPr>
          <a:picLocks noChangeAspect="1"/>
        </xdr:cNvPicPr>
      </xdr:nvPicPr>
      <xdr:blipFill>
        <a:blip xmlns:r="http://schemas.openxmlformats.org/officeDocument/2006/relationships" r:embed="rId59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6" y="130485696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90</xdr:row>
      <xdr:rowOff>27214</xdr:rowOff>
    </xdr:from>
    <xdr:to>
      <xdr:col>1</xdr:col>
      <xdr:colOff>1603286</xdr:colOff>
      <xdr:row>91</xdr:row>
      <xdr:rowOff>364</xdr:rowOff>
    </xdr:to>
    <xdr:pic>
      <xdr:nvPicPr>
        <xdr:cNvPr id="188" name="图片 187"/>
        <xdr:cNvPicPr>
          <a:picLocks noChangeAspect="1"/>
        </xdr:cNvPicPr>
      </xdr:nvPicPr>
      <xdr:blipFill>
        <a:blip xmlns:r="http://schemas.openxmlformats.org/officeDocument/2006/relationships" r:embed="rId60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6" y="13346293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91</xdr:row>
      <xdr:rowOff>31750</xdr:rowOff>
    </xdr:from>
    <xdr:to>
      <xdr:col>1</xdr:col>
      <xdr:colOff>1603286</xdr:colOff>
      <xdr:row>91</xdr:row>
      <xdr:rowOff>1319350</xdr:rowOff>
    </xdr:to>
    <xdr:pic>
      <xdr:nvPicPr>
        <xdr:cNvPr id="189" name="图片 188"/>
        <xdr:cNvPicPr>
          <a:picLocks noChangeAspect="1"/>
        </xdr:cNvPicPr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6" y="1349629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92</xdr:row>
      <xdr:rowOff>36286</xdr:rowOff>
    </xdr:from>
    <xdr:to>
      <xdr:col>1</xdr:col>
      <xdr:colOff>1603286</xdr:colOff>
      <xdr:row>92</xdr:row>
      <xdr:rowOff>1323886</xdr:rowOff>
    </xdr:to>
    <xdr:pic>
      <xdr:nvPicPr>
        <xdr:cNvPr id="190" name="图片 189"/>
        <xdr:cNvPicPr>
          <a:picLocks noChangeAspect="1"/>
        </xdr:cNvPicPr>
      </xdr:nvPicPr>
      <xdr:blipFill>
        <a:blip xmlns:r="http://schemas.openxmlformats.org/officeDocument/2006/relationships" r:embed="rId62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6" y="136462861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93</xdr:row>
      <xdr:rowOff>40822</xdr:rowOff>
    </xdr:from>
    <xdr:to>
      <xdr:col>1</xdr:col>
      <xdr:colOff>1603286</xdr:colOff>
      <xdr:row>94</xdr:row>
      <xdr:rowOff>4447</xdr:rowOff>
    </xdr:to>
    <xdr:pic>
      <xdr:nvPicPr>
        <xdr:cNvPr id="191" name="图片 190"/>
        <xdr:cNvPicPr>
          <a:picLocks noChangeAspect="1"/>
        </xdr:cNvPicPr>
      </xdr:nvPicPr>
      <xdr:blipFill>
        <a:blip xmlns:r="http://schemas.openxmlformats.org/officeDocument/2006/relationships" r:embed="rId63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6" y="137962822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176893</xdr:colOff>
      <xdr:row>95</xdr:row>
      <xdr:rowOff>40821</xdr:rowOff>
    </xdr:from>
    <xdr:to>
      <xdr:col>1</xdr:col>
      <xdr:colOff>1616893</xdr:colOff>
      <xdr:row>96</xdr:row>
      <xdr:rowOff>4446</xdr:rowOff>
    </xdr:to>
    <xdr:pic>
      <xdr:nvPicPr>
        <xdr:cNvPr id="192" name="图片 191"/>
        <xdr:cNvPicPr>
          <a:picLocks noChangeAspect="1"/>
        </xdr:cNvPicPr>
      </xdr:nvPicPr>
      <xdr:blipFill>
        <a:blip xmlns:r="http://schemas.openxmlformats.org/officeDocument/2006/relationships" r:embed="rId64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15143" y="140953671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97</xdr:row>
      <xdr:rowOff>27214</xdr:rowOff>
    </xdr:from>
    <xdr:to>
      <xdr:col>1</xdr:col>
      <xdr:colOff>1603285</xdr:colOff>
      <xdr:row>98</xdr:row>
      <xdr:rowOff>364</xdr:rowOff>
    </xdr:to>
    <xdr:pic>
      <xdr:nvPicPr>
        <xdr:cNvPr id="193" name="图片 192"/>
        <xdr:cNvPicPr>
          <a:picLocks noChangeAspect="1"/>
        </xdr:cNvPicPr>
      </xdr:nvPicPr>
      <xdr:blipFill>
        <a:blip xmlns:r="http://schemas.openxmlformats.org/officeDocument/2006/relationships" r:embed="rId65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5" y="14393091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98</xdr:row>
      <xdr:rowOff>27215</xdr:rowOff>
    </xdr:from>
    <xdr:to>
      <xdr:col>1</xdr:col>
      <xdr:colOff>1603285</xdr:colOff>
      <xdr:row>99</xdr:row>
      <xdr:rowOff>365</xdr:rowOff>
    </xdr:to>
    <xdr:pic>
      <xdr:nvPicPr>
        <xdr:cNvPr id="194" name="图片 193"/>
        <xdr:cNvPicPr>
          <a:picLocks noChangeAspect="1"/>
        </xdr:cNvPicPr>
      </xdr:nvPicPr>
      <xdr:blipFill>
        <a:blip xmlns:r="http://schemas.openxmlformats.org/officeDocument/2006/relationships" r:embed="rId66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5" y="14542634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99</xdr:row>
      <xdr:rowOff>27215</xdr:rowOff>
    </xdr:from>
    <xdr:to>
      <xdr:col>1</xdr:col>
      <xdr:colOff>1603285</xdr:colOff>
      <xdr:row>100</xdr:row>
      <xdr:rowOff>365</xdr:rowOff>
    </xdr:to>
    <xdr:pic>
      <xdr:nvPicPr>
        <xdr:cNvPr id="195" name="图片 194"/>
        <xdr:cNvPicPr>
          <a:picLocks noChangeAspect="1"/>
        </xdr:cNvPicPr>
      </xdr:nvPicPr>
      <xdr:blipFill>
        <a:blip xmlns:r="http://schemas.openxmlformats.org/officeDocument/2006/relationships" r:embed="rId67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5" y="14692176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170090</xdr:colOff>
      <xdr:row>102</xdr:row>
      <xdr:rowOff>27214</xdr:rowOff>
    </xdr:from>
    <xdr:to>
      <xdr:col>1</xdr:col>
      <xdr:colOff>1610090</xdr:colOff>
      <xdr:row>103</xdr:row>
      <xdr:rowOff>364</xdr:rowOff>
    </xdr:to>
    <xdr:pic>
      <xdr:nvPicPr>
        <xdr:cNvPr id="196" name="图片 195"/>
        <xdr:cNvPicPr>
          <a:picLocks noChangeAspect="1"/>
        </xdr:cNvPicPr>
      </xdr:nvPicPr>
      <xdr:blipFill>
        <a:blip xmlns:r="http://schemas.openxmlformats.org/officeDocument/2006/relationships" r:embed="rId68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40" y="15140803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170090</xdr:colOff>
      <xdr:row>103</xdr:row>
      <xdr:rowOff>40822</xdr:rowOff>
    </xdr:from>
    <xdr:to>
      <xdr:col>1</xdr:col>
      <xdr:colOff>1610090</xdr:colOff>
      <xdr:row>104</xdr:row>
      <xdr:rowOff>4447</xdr:rowOff>
    </xdr:to>
    <xdr:pic>
      <xdr:nvPicPr>
        <xdr:cNvPr id="197" name="图片 196"/>
        <xdr:cNvPicPr>
          <a:picLocks noChangeAspect="1"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40" y="152917072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105</xdr:row>
      <xdr:rowOff>40821</xdr:rowOff>
    </xdr:from>
    <xdr:to>
      <xdr:col>1</xdr:col>
      <xdr:colOff>1610087</xdr:colOff>
      <xdr:row>106</xdr:row>
      <xdr:rowOff>4446</xdr:rowOff>
    </xdr:to>
    <xdr:pic>
      <xdr:nvPicPr>
        <xdr:cNvPr id="198" name="图片 197"/>
        <xdr:cNvPicPr>
          <a:picLocks noChangeAspect="1"/>
        </xdr:cNvPicPr>
      </xdr:nvPicPr>
      <xdr:blipFill>
        <a:blip xmlns:r="http://schemas.openxmlformats.org/officeDocument/2006/relationships" r:embed="rId70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7" y="155907921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106</xdr:row>
      <xdr:rowOff>40821</xdr:rowOff>
    </xdr:from>
    <xdr:to>
      <xdr:col>1</xdr:col>
      <xdr:colOff>1610087</xdr:colOff>
      <xdr:row>107</xdr:row>
      <xdr:rowOff>4446</xdr:rowOff>
    </xdr:to>
    <xdr:pic>
      <xdr:nvPicPr>
        <xdr:cNvPr id="199" name="图片 198"/>
        <xdr:cNvPicPr>
          <a:picLocks noChangeAspect="1"/>
        </xdr:cNvPicPr>
      </xdr:nvPicPr>
      <xdr:blipFill>
        <a:blip xmlns:r="http://schemas.openxmlformats.org/officeDocument/2006/relationships" r:embed="rId71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7" y="157403346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107</xdr:row>
      <xdr:rowOff>40822</xdr:rowOff>
    </xdr:from>
    <xdr:to>
      <xdr:col>1</xdr:col>
      <xdr:colOff>1610087</xdr:colOff>
      <xdr:row>108</xdr:row>
      <xdr:rowOff>4447</xdr:rowOff>
    </xdr:to>
    <xdr:pic>
      <xdr:nvPicPr>
        <xdr:cNvPr id="200" name="图片 199"/>
        <xdr:cNvPicPr>
          <a:picLocks noChangeAspect="1"/>
        </xdr:cNvPicPr>
      </xdr:nvPicPr>
      <xdr:blipFill>
        <a:blip xmlns:r="http://schemas.openxmlformats.org/officeDocument/2006/relationships" r:embed="rId72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7" y="158898772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108</xdr:row>
      <xdr:rowOff>40822</xdr:rowOff>
    </xdr:from>
    <xdr:to>
      <xdr:col>1</xdr:col>
      <xdr:colOff>1610087</xdr:colOff>
      <xdr:row>109</xdr:row>
      <xdr:rowOff>4447</xdr:rowOff>
    </xdr:to>
    <xdr:pic>
      <xdr:nvPicPr>
        <xdr:cNvPr id="201" name="图片 200"/>
        <xdr:cNvPicPr>
          <a:picLocks noChangeAspect="1"/>
        </xdr:cNvPicPr>
      </xdr:nvPicPr>
      <xdr:blipFill>
        <a:blip xmlns:r="http://schemas.openxmlformats.org/officeDocument/2006/relationships" r:embed="rId73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7" y="160394197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109</xdr:row>
      <xdr:rowOff>40821</xdr:rowOff>
    </xdr:from>
    <xdr:to>
      <xdr:col>1</xdr:col>
      <xdr:colOff>1610087</xdr:colOff>
      <xdr:row>110</xdr:row>
      <xdr:rowOff>4446</xdr:rowOff>
    </xdr:to>
    <xdr:pic>
      <xdr:nvPicPr>
        <xdr:cNvPr id="202" name="图片 201"/>
        <xdr:cNvPicPr>
          <a:picLocks noChangeAspect="1"/>
        </xdr:cNvPicPr>
      </xdr:nvPicPr>
      <xdr:blipFill>
        <a:blip xmlns:r="http://schemas.openxmlformats.org/officeDocument/2006/relationships" r:embed="rId74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7" y="161889621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110</xdr:row>
      <xdr:rowOff>40821</xdr:rowOff>
    </xdr:from>
    <xdr:to>
      <xdr:col>1</xdr:col>
      <xdr:colOff>1603285</xdr:colOff>
      <xdr:row>111</xdr:row>
      <xdr:rowOff>4446</xdr:rowOff>
    </xdr:to>
    <xdr:pic>
      <xdr:nvPicPr>
        <xdr:cNvPr id="203" name="图片 202"/>
        <xdr:cNvPicPr>
          <a:picLocks noChangeAspect="1"/>
        </xdr:cNvPicPr>
      </xdr:nvPicPr>
      <xdr:blipFill>
        <a:blip xmlns:r="http://schemas.openxmlformats.org/officeDocument/2006/relationships" r:embed="rId75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5" y="163385046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156482</xdr:colOff>
      <xdr:row>112</xdr:row>
      <xdr:rowOff>27214</xdr:rowOff>
    </xdr:from>
    <xdr:to>
      <xdr:col>1</xdr:col>
      <xdr:colOff>1596482</xdr:colOff>
      <xdr:row>113</xdr:row>
      <xdr:rowOff>364</xdr:rowOff>
    </xdr:to>
    <xdr:pic>
      <xdr:nvPicPr>
        <xdr:cNvPr id="204" name="图片 203"/>
        <xdr:cNvPicPr>
          <a:picLocks noChangeAspect="1"/>
        </xdr:cNvPicPr>
      </xdr:nvPicPr>
      <xdr:blipFill>
        <a:blip xmlns:r="http://schemas.openxmlformats.org/officeDocument/2006/relationships" r:embed="rId76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394732" y="16636228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156482</xdr:colOff>
      <xdr:row>113</xdr:row>
      <xdr:rowOff>40821</xdr:rowOff>
    </xdr:from>
    <xdr:to>
      <xdr:col>1</xdr:col>
      <xdr:colOff>1596482</xdr:colOff>
      <xdr:row>114</xdr:row>
      <xdr:rowOff>4446</xdr:rowOff>
    </xdr:to>
    <xdr:pic>
      <xdr:nvPicPr>
        <xdr:cNvPr id="205" name="图片 204"/>
        <xdr:cNvPicPr>
          <a:picLocks noChangeAspect="1"/>
        </xdr:cNvPicPr>
      </xdr:nvPicPr>
      <xdr:blipFill>
        <a:blip xmlns:r="http://schemas.openxmlformats.org/officeDocument/2006/relationships" r:embed="rId77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394732" y="167871321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127</xdr:row>
      <xdr:rowOff>28575</xdr:rowOff>
    </xdr:from>
    <xdr:to>
      <xdr:col>1</xdr:col>
      <xdr:colOff>1630500</xdr:colOff>
      <xdr:row>128</xdr:row>
      <xdr:rowOff>1725</xdr:rowOff>
    </xdr:to>
    <xdr:pic>
      <xdr:nvPicPr>
        <xdr:cNvPr id="206" name="图片 205"/>
        <xdr:cNvPicPr>
          <a:picLocks noChangeAspect="1"/>
        </xdr:cNvPicPr>
      </xdr:nvPicPr>
      <xdr:blipFill>
        <a:blip xmlns:r="http://schemas.openxmlformats.org/officeDocument/2006/relationships" r:embed="rId78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28750" y="1887950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169407</xdr:colOff>
      <xdr:row>1</xdr:row>
      <xdr:rowOff>38100</xdr:rowOff>
    </xdr:from>
    <xdr:to>
      <xdr:col>1</xdr:col>
      <xdr:colOff>1609407</xdr:colOff>
      <xdr:row>2</xdr:row>
      <xdr:rowOff>1725</xdr:rowOff>
    </xdr:to>
    <xdr:pic>
      <xdr:nvPicPr>
        <xdr:cNvPr id="207" name="图片 206"/>
        <xdr:cNvPicPr>
          <a:picLocks noChangeAspect="1"/>
        </xdr:cNvPicPr>
      </xdr:nvPicPr>
      <xdr:blipFill>
        <a:blip xmlns:r="http://schemas.openxmlformats.org/officeDocument/2006/relationships" r:embed="rId79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7657" y="3810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169407</xdr:colOff>
      <xdr:row>2</xdr:row>
      <xdr:rowOff>38441</xdr:rowOff>
    </xdr:from>
    <xdr:to>
      <xdr:col>1</xdr:col>
      <xdr:colOff>1609407</xdr:colOff>
      <xdr:row>3</xdr:row>
      <xdr:rowOff>2066</xdr:rowOff>
    </xdr:to>
    <xdr:pic>
      <xdr:nvPicPr>
        <xdr:cNvPr id="208" name="图片 207"/>
        <xdr:cNvPicPr>
          <a:picLocks noChangeAspect="1"/>
        </xdr:cNvPicPr>
      </xdr:nvPicPr>
      <xdr:blipFill>
        <a:blip xmlns:r="http://schemas.openxmlformats.org/officeDocument/2006/relationships" r:embed="rId80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7657" y="1876766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169407</xdr:colOff>
      <xdr:row>3</xdr:row>
      <xdr:rowOff>38781</xdr:rowOff>
    </xdr:from>
    <xdr:to>
      <xdr:col>1</xdr:col>
      <xdr:colOff>1609407</xdr:colOff>
      <xdr:row>4</xdr:row>
      <xdr:rowOff>2406</xdr:rowOff>
    </xdr:to>
    <xdr:pic>
      <xdr:nvPicPr>
        <xdr:cNvPr id="209" name="图片 208"/>
        <xdr:cNvPicPr>
          <a:picLocks noChangeAspect="1"/>
        </xdr:cNvPicPr>
      </xdr:nvPicPr>
      <xdr:blipFill>
        <a:blip xmlns:r="http://schemas.openxmlformats.org/officeDocument/2006/relationships" r:embed="rId81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7657" y="3372531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169407</xdr:colOff>
      <xdr:row>4</xdr:row>
      <xdr:rowOff>39121</xdr:rowOff>
    </xdr:from>
    <xdr:to>
      <xdr:col>1</xdr:col>
      <xdr:colOff>1609407</xdr:colOff>
      <xdr:row>5</xdr:row>
      <xdr:rowOff>2746</xdr:rowOff>
    </xdr:to>
    <xdr:pic>
      <xdr:nvPicPr>
        <xdr:cNvPr id="210" name="图片 209"/>
        <xdr:cNvPicPr>
          <a:picLocks noChangeAspect="1"/>
        </xdr:cNvPicPr>
      </xdr:nvPicPr>
      <xdr:blipFill>
        <a:blip xmlns:r="http://schemas.openxmlformats.org/officeDocument/2006/relationships" r:embed="rId82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7657" y="4868296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169407</xdr:colOff>
      <xdr:row>5</xdr:row>
      <xdr:rowOff>39461</xdr:rowOff>
    </xdr:from>
    <xdr:to>
      <xdr:col>1</xdr:col>
      <xdr:colOff>1609407</xdr:colOff>
      <xdr:row>6</xdr:row>
      <xdr:rowOff>1725</xdr:rowOff>
    </xdr:to>
    <xdr:pic>
      <xdr:nvPicPr>
        <xdr:cNvPr id="211" name="图片 210"/>
        <xdr:cNvPicPr>
          <a:picLocks noChangeAspect="1"/>
        </xdr:cNvPicPr>
      </xdr:nvPicPr>
      <xdr:blipFill>
        <a:blip xmlns:r="http://schemas.openxmlformats.org/officeDocument/2006/relationships" r:embed="rId83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7657" y="6364061"/>
          <a:ext cx="1440000" cy="1438639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6</xdr:row>
      <xdr:rowOff>27214</xdr:rowOff>
    </xdr:from>
    <xdr:to>
      <xdr:col>1</xdr:col>
      <xdr:colOff>1610087</xdr:colOff>
      <xdr:row>6</xdr:row>
      <xdr:rowOff>1467214</xdr:rowOff>
    </xdr:to>
    <xdr:pic>
      <xdr:nvPicPr>
        <xdr:cNvPr id="212" name="图片 211"/>
        <xdr:cNvPicPr>
          <a:picLocks noChangeAspect="1"/>
        </xdr:cNvPicPr>
      </xdr:nvPicPr>
      <xdr:blipFill>
        <a:blip xmlns:r="http://schemas.openxmlformats.org/officeDocument/2006/relationships" r:embed="rId84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7" y="784723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7</xdr:row>
      <xdr:rowOff>27214</xdr:rowOff>
    </xdr:from>
    <xdr:to>
      <xdr:col>1</xdr:col>
      <xdr:colOff>1610087</xdr:colOff>
      <xdr:row>7</xdr:row>
      <xdr:rowOff>1467214</xdr:rowOff>
    </xdr:to>
    <xdr:pic>
      <xdr:nvPicPr>
        <xdr:cNvPr id="213" name="图片 212"/>
        <xdr:cNvPicPr>
          <a:picLocks noChangeAspect="1"/>
        </xdr:cNvPicPr>
      </xdr:nvPicPr>
      <xdr:blipFill>
        <a:blip xmlns:r="http://schemas.openxmlformats.org/officeDocument/2006/relationships" r:embed="rId85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7" y="934266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8</xdr:row>
      <xdr:rowOff>27214</xdr:rowOff>
    </xdr:from>
    <xdr:to>
      <xdr:col>1</xdr:col>
      <xdr:colOff>1610087</xdr:colOff>
      <xdr:row>8</xdr:row>
      <xdr:rowOff>1467214</xdr:rowOff>
    </xdr:to>
    <xdr:pic>
      <xdr:nvPicPr>
        <xdr:cNvPr id="214" name="图片 213"/>
        <xdr:cNvPicPr>
          <a:picLocks noChangeAspect="1"/>
        </xdr:cNvPicPr>
      </xdr:nvPicPr>
      <xdr:blipFill>
        <a:blip xmlns:r="http://schemas.openxmlformats.org/officeDocument/2006/relationships" r:embed="rId86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7" y="1083808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9</xdr:row>
      <xdr:rowOff>27215</xdr:rowOff>
    </xdr:from>
    <xdr:to>
      <xdr:col>1</xdr:col>
      <xdr:colOff>1610087</xdr:colOff>
      <xdr:row>9</xdr:row>
      <xdr:rowOff>1467215</xdr:rowOff>
    </xdr:to>
    <xdr:pic>
      <xdr:nvPicPr>
        <xdr:cNvPr id="215" name="图片 214"/>
        <xdr:cNvPicPr>
          <a:picLocks noChangeAspect="1"/>
        </xdr:cNvPicPr>
      </xdr:nvPicPr>
      <xdr:blipFill>
        <a:blip xmlns:r="http://schemas.openxmlformats.org/officeDocument/2006/relationships" r:embed="rId87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7" y="1233351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10</xdr:row>
      <xdr:rowOff>27214</xdr:rowOff>
    </xdr:from>
    <xdr:to>
      <xdr:col>1</xdr:col>
      <xdr:colOff>1610087</xdr:colOff>
      <xdr:row>10</xdr:row>
      <xdr:rowOff>1467214</xdr:rowOff>
    </xdr:to>
    <xdr:pic>
      <xdr:nvPicPr>
        <xdr:cNvPr id="216" name="图片 215"/>
        <xdr:cNvPicPr>
          <a:picLocks noChangeAspect="1"/>
        </xdr:cNvPicPr>
      </xdr:nvPicPr>
      <xdr:blipFill>
        <a:blip xmlns:r="http://schemas.openxmlformats.org/officeDocument/2006/relationships" r:embed="rId88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7" y="1382893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11</xdr:row>
      <xdr:rowOff>27214</xdr:rowOff>
    </xdr:from>
    <xdr:to>
      <xdr:col>1</xdr:col>
      <xdr:colOff>1610087</xdr:colOff>
      <xdr:row>11</xdr:row>
      <xdr:rowOff>1467214</xdr:rowOff>
    </xdr:to>
    <xdr:pic>
      <xdr:nvPicPr>
        <xdr:cNvPr id="217" name="图片 216"/>
        <xdr:cNvPicPr>
          <a:picLocks noChangeAspect="1"/>
        </xdr:cNvPicPr>
      </xdr:nvPicPr>
      <xdr:blipFill>
        <a:blip xmlns:r="http://schemas.openxmlformats.org/officeDocument/2006/relationships" r:embed="rId89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7" y="1532436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12</xdr:row>
      <xdr:rowOff>27215</xdr:rowOff>
    </xdr:from>
    <xdr:to>
      <xdr:col>1</xdr:col>
      <xdr:colOff>1610087</xdr:colOff>
      <xdr:row>12</xdr:row>
      <xdr:rowOff>1467215</xdr:rowOff>
    </xdr:to>
    <xdr:pic>
      <xdr:nvPicPr>
        <xdr:cNvPr id="218" name="图片 217"/>
        <xdr:cNvPicPr>
          <a:picLocks noChangeAspect="1"/>
        </xdr:cNvPicPr>
      </xdr:nvPicPr>
      <xdr:blipFill>
        <a:blip xmlns:r="http://schemas.openxmlformats.org/officeDocument/2006/relationships" r:embed="rId90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7" y="1681979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13</xdr:row>
      <xdr:rowOff>27215</xdr:rowOff>
    </xdr:from>
    <xdr:to>
      <xdr:col>1</xdr:col>
      <xdr:colOff>1610087</xdr:colOff>
      <xdr:row>13</xdr:row>
      <xdr:rowOff>1467215</xdr:rowOff>
    </xdr:to>
    <xdr:pic>
      <xdr:nvPicPr>
        <xdr:cNvPr id="219" name="图片 218"/>
        <xdr:cNvPicPr>
          <a:picLocks noChangeAspect="1"/>
        </xdr:cNvPicPr>
      </xdr:nvPicPr>
      <xdr:blipFill>
        <a:blip xmlns:r="http://schemas.openxmlformats.org/officeDocument/2006/relationships" r:embed="rId91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7" y="1831521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14</xdr:row>
      <xdr:rowOff>27215</xdr:rowOff>
    </xdr:from>
    <xdr:to>
      <xdr:col>1</xdr:col>
      <xdr:colOff>1610087</xdr:colOff>
      <xdr:row>14</xdr:row>
      <xdr:rowOff>1467215</xdr:rowOff>
    </xdr:to>
    <xdr:pic>
      <xdr:nvPicPr>
        <xdr:cNvPr id="220" name="图片 219"/>
        <xdr:cNvPicPr>
          <a:picLocks noChangeAspect="1"/>
        </xdr:cNvPicPr>
      </xdr:nvPicPr>
      <xdr:blipFill>
        <a:blip xmlns:r="http://schemas.openxmlformats.org/officeDocument/2006/relationships" r:embed="rId92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7" y="1981064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15</xdr:row>
      <xdr:rowOff>27214</xdr:rowOff>
    </xdr:from>
    <xdr:to>
      <xdr:col>1</xdr:col>
      <xdr:colOff>1610087</xdr:colOff>
      <xdr:row>15</xdr:row>
      <xdr:rowOff>1467214</xdr:rowOff>
    </xdr:to>
    <xdr:pic>
      <xdr:nvPicPr>
        <xdr:cNvPr id="221" name="图片 220"/>
        <xdr:cNvPicPr>
          <a:picLocks noChangeAspect="1"/>
        </xdr:cNvPicPr>
      </xdr:nvPicPr>
      <xdr:blipFill>
        <a:blip xmlns:r="http://schemas.openxmlformats.org/officeDocument/2006/relationships" r:embed="rId93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7" y="2130606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16</xdr:row>
      <xdr:rowOff>31297</xdr:rowOff>
    </xdr:from>
    <xdr:to>
      <xdr:col>1</xdr:col>
      <xdr:colOff>1610087</xdr:colOff>
      <xdr:row>16</xdr:row>
      <xdr:rowOff>1471297</xdr:rowOff>
    </xdr:to>
    <xdr:pic>
      <xdr:nvPicPr>
        <xdr:cNvPr id="222" name="图片 221"/>
        <xdr:cNvPicPr>
          <a:picLocks noChangeAspect="1"/>
        </xdr:cNvPicPr>
      </xdr:nvPicPr>
      <xdr:blipFill>
        <a:blip xmlns:r="http://schemas.openxmlformats.org/officeDocument/2006/relationships" r:embed="rId94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7" y="22805572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17</xdr:row>
      <xdr:rowOff>30276</xdr:rowOff>
    </xdr:from>
    <xdr:to>
      <xdr:col>1</xdr:col>
      <xdr:colOff>1610087</xdr:colOff>
      <xdr:row>17</xdr:row>
      <xdr:rowOff>1470276</xdr:rowOff>
    </xdr:to>
    <xdr:pic>
      <xdr:nvPicPr>
        <xdr:cNvPr id="223" name="图片 222"/>
        <xdr:cNvPicPr>
          <a:picLocks noChangeAspect="1"/>
        </xdr:cNvPicPr>
      </xdr:nvPicPr>
      <xdr:blipFill>
        <a:blip xmlns:r="http://schemas.openxmlformats.org/officeDocument/2006/relationships" r:embed="rId95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7" y="24299976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18</xdr:row>
      <xdr:rowOff>29255</xdr:rowOff>
    </xdr:from>
    <xdr:to>
      <xdr:col>1</xdr:col>
      <xdr:colOff>1610087</xdr:colOff>
      <xdr:row>18</xdr:row>
      <xdr:rowOff>1469255</xdr:rowOff>
    </xdr:to>
    <xdr:pic>
      <xdr:nvPicPr>
        <xdr:cNvPr id="224" name="图片 223"/>
        <xdr:cNvPicPr>
          <a:picLocks noChangeAspect="1"/>
        </xdr:cNvPicPr>
      </xdr:nvPicPr>
      <xdr:blipFill>
        <a:blip xmlns:r="http://schemas.openxmlformats.org/officeDocument/2006/relationships" r:embed="rId96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7" y="2579438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19</xdr:row>
      <xdr:rowOff>28235</xdr:rowOff>
    </xdr:from>
    <xdr:to>
      <xdr:col>1</xdr:col>
      <xdr:colOff>1610087</xdr:colOff>
      <xdr:row>19</xdr:row>
      <xdr:rowOff>1468235</xdr:rowOff>
    </xdr:to>
    <xdr:pic>
      <xdr:nvPicPr>
        <xdr:cNvPr id="225" name="图片 224"/>
        <xdr:cNvPicPr>
          <a:picLocks noChangeAspect="1"/>
        </xdr:cNvPicPr>
      </xdr:nvPicPr>
      <xdr:blipFill>
        <a:blip xmlns:r="http://schemas.openxmlformats.org/officeDocument/2006/relationships" r:embed="rId97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7" y="2728878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20</xdr:row>
      <xdr:rowOff>27214</xdr:rowOff>
    </xdr:from>
    <xdr:to>
      <xdr:col>1</xdr:col>
      <xdr:colOff>1610087</xdr:colOff>
      <xdr:row>20</xdr:row>
      <xdr:rowOff>1467214</xdr:rowOff>
    </xdr:to>
    <xdr:pic>
      <xdr:nvPicPr>
        <xdr:cNvPr id="226" name="图片 225"/>
        <xdr:cNvPicPr>
          <a:picLocks noChangeAspect="1"/>
        </xdr:cNvPicPr>
      </xdr:nvPicPr>
      <xdr:blipFill>
        <a:blip xmlns:r="http://schemas.openxmlformats.org/officeDocument/2006/relationships" r:embed="rId98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7" y="2878318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21</xdr:row>
      <xdr:rowOff>27214</xdr:rowOff>
    </xdr:from>
    <xdr:to>
      <xdr:col>1</xdr:col>
      <xdr:colOff>1610087</xdr:colOff>
      <xdr:row>21</xdr:row>
      <xdr:rowOff>1467214</xdr:rowOff>
    </xdr:to>
    <xdr:pic>
      <xdr:nvPicPr>
        <xdr:cNvPr id="227" name="图片 226"/>
        <xdr:cNvPicPr>
          <a:picLocks noChangeAspect="1"/>
        </xdr:cNvPicPr>
      </xdr:nvPicPr>
      <xdr:blipFill>
        <a:blip xmlns:r="http://schemas.openxmlformats.org/officeDocument/2006/relationships" r:embed="rId99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7" y="3027861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22</xdr:row>
      <xdr:rowOff>27214</xdr:rowOff>
    </xdr:from>
    <xdr:to>
      <xdr:col>1</xdr:col>
      <xdr:colOff>1610087</xdr:colOff>
      <xdr:row>22</xdr:row>
      <xdr:rowOff>1467214</xdr:rowOff>
    </xdr:to>
    <xdr:pic>
      <xdr:nvPicPr>
        <xdr:cNvPr id="228" name="图片 227"/>
        <xdr:cNvPicPr>
          <a:picLocks noChangeAspect="1"/>
        </xdr:cNvPicPr>
      </xdr:nvPicPr>
      <xdr:blipFill>
        <a:blip xmlns:r="http://schemas.openxmlformats.org/officeDocument/2006/relationships" r:embed="rId100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7" y="3177403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23</xdr:row>
      <xdr:rowOff>27215</xdr:rowOff>
    </xdr:from>
    <xdr:to>
      <xdr:col>1</xdr:col>
      <xdr:colOff>1610087</xdr:colOff>
      <xdr:row>23</xdr:row>
      <xdr:rowOff>1467215</xdr:rowOff>
    </xdr:to>
    <xdr:pic>
      <xdr:nvPicPr>
        <xdr:cNvPr id="229" name="图片 228"/>
        <xdr:cNvPicPr>
          <a:picLocks noChangeAspect="1"/>
        </xdr:cNvPicPr>
      </xdr:nvPicPr>
      <xdr:blipFill>
        <a:blip xmlns:r="http://schemas.openxmlformats.org/officeDocument/2006/relationships" r:embed="rId101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7" y="3326946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24</xdr:row>
      <xdr:rowOff>27215</xdr:rowOff>
    </xdr:from>
    <xdr:to>
      <xdr:col>1</xdr:col>
      <xdr:colOff>1610087</xdr:colOff>
      <xdr:row>24</xdr:row>
      <xdr:rowOff>1467215</xdr:rowOff>
    </xdr:to>
    <xdr:pic>
      <xdr:nvPicPr>
        <xdr:cNvPr id="230" name="图片 229"/>
        <xdr:cNvPicPr>
          <a:picLocks noChangeAspect="1"/>
        </xdr:cNvPicPr>
      </xdr:nvPicPr>
      <xdr:blipFill>
        <a:blip xmlns:r="http://schemas.openxmlformats.org/officeDocument/2006/relationships" r:embed="rId102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7" y="3476489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25</xdr:row>
      <xdr:rowOff>27214</xdr:rowOff>
    </xdr:from>
    <xdr:to>
      <xdr:col>1</xdr:col>
      <xdr:colOff>1610087</xdr:colOff>
      <xdr:row>25</xdr:row>
      <xdr:rowOff>1467214</xdr:rowOff>
    </xdr:to>
    <xdr:pic>
      <xdr:nvPicPr>
        <xdr:cNvPr id="231" name="图片 230"/>
        <xdr:cNvPicPr>
          <a:picLocks noChangeAspect="1"/>
        </xdr:cNvPicPr>
      </xdr:nvPicPr>
      <xdr:blipFill>
        <a:blip xmlns:r="http://schemas.openxmlformats.org/officeDocument/2006/relationships" r:embed="rId103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7" y="3626031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168729</xdr:colOff>
      <xdr:row>26</xdr:row>
      <xdr:rowOff>28575</xdr:rowOff>
    </xdr:from>
    <xdr:to>
      <xdr:col>1</xdr:col>
      <xdr:colOff>1608729</xdr:colOff>
      <xdr:row>26</xdr:row>
      <xdr:rowOff>1468575</xdr:rowOff>
    </xdr:to>
    <xdr:pic>
      <xdr:nvPicPr>
        <xdr:cNvPr id="232" name="图片 231"/>
        <xdr:cNvPicPr>
          <a:picLocks noChangeAspect="1"/>
        </xdr:cNvPicPr>
      </xdr:nvPicPr>
      <xdr:blipFill>
        <a:blip xmlns:r="http://schemas.openxmlformats.org/officeDocument/2006/relationships" r:embed="rId104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6979" y="377571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170088</xdr:colOff>
      <xdr:row>62</xdr:row>
      <xdr:rowOff>27214</xdr:rowOff>
    </xdr:from>
    <xdr:to>
      <xdr:col>1</xdr:col>
      <xdr:colOff>1610088</xdr:colOff>
      <xdr:row>62</xdr:row>
      <xdr:rowOff>1467214</xdr:rowOff>
    </xdr:to>
    <xdr:pic>
      <xdr:nvPicPr>
        <xdr:cNvPr id="233" name="图片 232"/>
        <xdr:cNvPicPr>
          <a:picLocks noChangeAspect="1"/>
        </xdr:cNvPicPr>
      </xdr:nvPicPr>
      <xdr:blipFill>
        <a:blip xmlns:r="http://schemas.openxmlformats.org/officeDocument/2006/relationships" r:embed="rId105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8" y="9159103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163285</xdr:colOff>
      <xdr:row>66</xdr:row>
      <xdr:rowOff>27214</xdr:rowOff>
    </xdr:from>
    <xdr:to>
      <xdr:col>1</xdr:col>
      <xdr:colOff>1603285</xdr:colOff>
      <xdr:row>66</xdr:row>
      <xdr:rowOff>1467214</xdr:rowOff>
    </xdr:to>
    <xdr:pic>
      <xdr:nvPicPr>
        <xdr:cNvPr id="234" name="图片 233"/>
        <xdr:cNvPicPr>
          <a:picLocks noChangeAspect="1"/>
        </xdr:cNvPicPr>
      </xdr:nvPicPr>
      <xdr:blipFill>
        <a:blip xmlns:r="http://schemas.openxmlformats.org/officeDocument/2006/relationships" r:embed="rId106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5" y="9757273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163284</xdr:colOff>
      <xdr:row>73</xdr:row>
      <xdr:rowOff>27214</xdr:rowOff>
    </xdr:from>
    <xdr:to>
      <xdr:col>1</xdr:col>
      <xdr:colOff>1603284</xdr:colOff>
      <xdr:row>73</xdr:row>
      <xdr:rowOff>1467214</xdr:rowOff>
    </xdr:to>
    <xdr:pic>
      <xdr:nvPicPr>
        <xdr:cNvPr id="235" name="图片 234"/>
        <xdr:cNvPicPr>
          <a:picLocks noChangeAspect="1"/>
        </xdr:cNvPicPr>
      </xdr:nvPicPr>
      <xdr:blipFill>
        <a:blip xmlns:r="http://schemas.openxmlformats.org/officeDocument/2006/relationships" r:embed="rId107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4" y="10804071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176891</xdr:colOff>
      <xdr:row>89</xdr:row>
      <xdr:rowOff>27214</xdr:rowOff>
    </xdr:from>
    <xdr:to>
      <xdr:col>1</xdr:col>
      <xdr:colOff>1616891</xdr:colOff>
      <xdr:row>90</xdr:row>
      <xdr:rowOff>364</xdr:rowOff>
    </xdr:to>
    <xdr:pic>
      <xdr:nvPicPr>
        <xdr:cNvPr id="236" name="图片 235"/>
        <xdr:cNvPicPr>
          <a:picLocks noChangeAspect="1"/>
        </xdr:cNvPicPr>
      </xdr:nvPicPr>
      <xdr:blipFill>
        <a:blip xmlns:r="http://schemas.openxmlformats.org/officeDocument/2006/relationships" r:embed="rId108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15141" y="13196751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163284</xdr:colOff>
      <xdr:row>94</xdr:row>
      <xdr:rowOff>27214</xdr:rowOff>
    </xdr:from>
    <xdr:to>
      <xdr:col>1</xdr:col>
      <xdr:colOff>1603284</xdr:colOff>
      <xdr:row>95</xdr:row>
      <xdr:rowOff>364</xdr:rowOff>
    </xdr:to>
    <xdr:pic>
      <xdr:nvPicPr>
        <xdr:cNvPr id="237" name="图片 236"/>
        <xdr:cNvPicPr>
          <a:picLocks noChangeAspect="1"/>
        </xdr:cNvPicPr>
      </xdr:nvPicPr>
      <xdr:blipFill>
        <a:blip xmlns:r="http://schemas.openxmlformats.org/officeDocument/2006/relationships" r:embed="rId109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4" y="13944463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176891</xdr:colOff>
      <xdr:row>96</xdr:row>
      <xdr:rowOff>27214</xdr:rowOff>
    </xdr:from>
    <xdr:to>
      <xdr:col>1</xdr:col>
      <xdr:colOff>1616891</xdr:colOff>
      <xdr:row>97</xdr:row>
      <xdr:rowOff>364</xdr:rowOff>
    </xdr:to>
    <xdr:pic>
      <xdr:nvPicPr>
        <xdr:cNvPr id="238" name="图片 237"/>
        <xdr:cNvPicPr>
          <a:picLocks noChangeAspect="1"/>
        </xdr:cNvPicPr>
      </xdr:nvPicPr>
      <xdr:blipFill>
        <a:blip xmlns:r="http://schemas.openxmlformats.org/officeDocument/2006/relationships" r:embed="rId110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15141" y="14243548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100</xdr:row>
      <xdr:rowOff>27214</xdr:rowOff>
    </xdr:from>
    <xdr:to>
      <xdr:col>1</xdr:col>
      <xdr:colOff>1603286</xdr:colOff>
      <xdr:row>101</xdr:row>
      <xdr:rowOff>364</xdr:rowOff>
    </xdr:to>
    <xdr:pic>
      <xdr:nvPicPr>
        <xdr:cNvPr id="239" name="图片 238"/>
        <xdr:cNvPicPr>
          <a:picLocks noChangeAspect="1"/>
        </xdr:cNvPicPr>
      </xdr:nvPicPr>
      <xdr:blipFill>
        <a:blip xmlns:r="http://schemas.openxmlformats.org/officeDocument/2006/relationships" r:embed="rId111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6" y="14841718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163284</xdr:colOff>
      <xdr:row>101</xdr:row>
      <xdr:rowOff>27214</xdr:rowOff>
    </xdr:from>
    <xdr:to>
      <xdr:col>1</xdr:col>
      <xdr:colOff>1603284</xdr:colOff>
      <xdr:row>102</xdr:row>
      <xdr:rowOff>364</xdr:rowOff>
    </xdr:to>
    <xdr:pic>
      <xdr:nvPicPr>
        <xdr:cNvPr id="240" name="图片 239"/>
        <xdr:cNvPicPr>
          <a:picLocks noChangeAspect="1"/>
        </xdr:cNvPicPr>
      </xdr:nvPicPr>
      <xdr:blipFill>
        <a:blip xmlns:r="http://schemas.openxmlformats.org/officeDocument/2006/relationships" r:embed="rId112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4" y="14991261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163284</xdr:colOff>
      <xdr:row>104</xdr:row>
      <xdr:rowOff>27214</xdr:rowOff>
    </xdr:from>
    <xdr:to>
      <xdr:col>1</xdr:col>
      <xdr:colOff>1603284</xdr:colOff>
      <xdr:row>105</xdr:row>
      <xdr:rowOff>364</xdr:rowOff>
    </xdr:to>
    <xdr:pic>
      <xdr:nvPicPr>
        <xdr:cNvPr id="241" name="图片 240"/>
        <xdr:cNvPicPr>
          <a:picLocks noChangeAspect="1"/>
        </xdr:cNvPicPr>
      </xdr:nvPicPr>
      <xdr:blipFill>
        <a:blip xmlns:r="http://schemas.openxmlformats.org/officeDocument/2006/relationships" r:embed="rId113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4" y="15439888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163284</xdr:colOff>
      <xdr:row>111</xdr:row>
      <xdr:rowOff>27214</xdr:rowOff>
    </xdr:from>
    <xdr:to>
      <xdr:col>1</xdr:col>
      <xdr:colOff>1603284</xdr:colOff>
      <xdr:row>112</xdr:row>
      <xdr:rowOff>364</xdr:rowOff>
    </xdr:to>
    <xdr:pic>
      <xdr:nvPicPr>
        <xdr:cNvPr id="242" name="图片 241"/>
        <xdr:cNvPicPr>
          <a:picLocks noChangeAspect="1"/>
        </xdr:cNvPicPr>
      </xdr:nvPicPr>
      <xdr:blipFill>
        <a:blip xmlns:r="http://schemas.openxmlformats.org/officeDocument/2006/relationships" r:embed="rId114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534" y="16486686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149677</xdr:colOff>
      <xdr:row>114</xdr:row>
      <xdr:rowOff>27214</xdr:rowOff>
    </xdr:from>
    <xdr:to>
      <xdr:col>1</xdr:col>
      <xdr:colOff>1589677</xdr:colOff>
      <xdr:row>115</xdr:row>
      <xdr:rowOff>364</xdr:rowOff>
    </xdr:to>
    <xdr:pic>
      <xdr:nvPicPr>
        <xdr:cNvPr id="243" name="图片 242"/>
        <xdr:cNvPicPr>
          <a:picLocks noChangeAspect="1"/>
        </xdr:cNvPicPr>
      </xdr:nvPicPr>
      <xdr:blipFill>
        <a:blip xmlns:r="http://schemas.openxmlformats.org/officeDocument/2006/relationships" r:embed="rId115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387927" y="16935313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149677</xdr:colOff>
      <xdr:row>115</xdr:row>
      <xdr:rowOff>27214</xdr:rowOff>
    </xdr:from>
    <xdr:to>
      <xdr:col>1</xdr:col>
      <xdr:colOff>1589677</xdr:colOff>
      <xdr:row>116</xdr:row>
      <xdr:rowOff>364</xdr:rowOff>
    </xdr:to>
    <xdr:pic>
      <xdr:nvPicPr>
        <xdr:cNvPr id="244" name="图片 243"/>
        <xdr:cNvPicPr>
          <a:picLocks noChangeAspect="1"/>
        </xdr:cNvPicPr>
      </xdr:nvPicPr>
      <xdr:blipFill>
        <a:blip xmlns:r="http://schemas.openxmlformats.org/officeDocument/2006/relationships" r:embed="rId116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387927" y="17084856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149677</xdr:colOff>
      <xdr:row>116</xdr:row>
      <xdr:rowOff>27214</xdr:rowOff>
    </xdr:from>
    <xdr:to>
      <xdr:col>1</xdr:col>
      <xdr:colOff>1589677</xdr:colOff>
      <xdr:row>117</xdr:row>
      <xdr:rowOff>364</xdr:rowOff>
    </xdr:to>
    <xdr:pic>
      <xdr:nvPicPr>
        <xdr:cNvPr id="245" name="图片 244"/>
        <xdr:cNvPicPr>
          <a:picLocks noChangeAspect="1"/>
        </xdr:cNvPicPr>
      </xdr:nvPicPr>
      <xdr:blipFill>
        <a:blip xmlns:r="http://schemas.openxmlformats.org/officeDocument/2006/relationships" r:embed="rId117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387927" y="17234398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170089</xdr:colOff>
      <xdr:row>117</xdr:row>
      <xdr:rowOff>27214</xdr:rowOff>
    </xdr:from>
    <xdr:to>
      <xdr:col>1</xdr:col>
      <xdr:colOff>1610089</xdr:colOff>
      <xdr:row>118</xdr:row>
      <xdr:rowOff>364</xdr:rowOff>
    </xdr:to>
    <xdr:pic>
      <xdr:nvPicPr>
        <xdr:cNvPr id="246" name="图片 245"/>
        <xdr:cNvPicPr>
          <a:picLocks noChangeAspect="1"/>
        </xdr:cNvPicPr>
      </xdr:nvPicPr>
      <xdr:blipFill>
        <a:blip xmlns:r="http://schemas.openxmlformats.org/officeDocument/2006/relationships" r:embed="rId118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9" y="17383941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170089</xdr:colOff>
      <xdr:row>118</xdr:row>
      <xdr:rowOff>27214</xdr:rowOff>
    </xdr:from>
    <xdr:to>
      <xdr:col>1</xdr:col>
      <xdr:colOff>1610089</xdr:colOff>
      <xdr:row>119</xdr:row>
      <xdr:rowOff>364</xdr:rowOff>
    </xdr:to>
    <xdr:pic>
      <xdr:nvPicPr>
        <xdr:cNvPr id="247" name="图片 246"/>
        <xdr:cNvPicPr>
          <a:picLocks noChangeAspect="1"/>
        </xdr:cNvPicPr>
      </xdr:nvPicPr>
      <xdr:blipFill>
        <a:blip xmlns:r="http://schemas.openxmlformats.org/officeDocument/2006/relationships" r:embed="rId119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9" y="17533483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170089</xdr:colOff>
      <xdr:row>119</xdr:row>
      <xdr:rowOff>27214</xdr:rowOff>
    </xdr:from>
    <xdr:to>
      <xdr:col>1</xdr:col>
      <xdr:colOff>1610089</xdr:colOff>
      <xdr:row>120</xdr:row>
      <xdr:rowOff>364</xdr:rowOff>
    </xdr:to>
    <xdr:pic>
      <xdr:nvPicPr>
        <xdr:cNvPr id="248" name="图片 247"/>
        <xdr:cNvPicPr>
          <a:picLocks noChangeAspect="1"/>
        </xdr:cNvPicPr>
      </xdr:nvPicPr>
      <xdr:blipFill>
        <a:blip xmlns:r="http://schemas.openxmlformats.org/officeDocument/2006/relationships" r:embed="rId120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9" y="17683026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170089</xdr:colOff>
      <xdr:row>120</xdr:row>
      <xdr:rowOff>27214</xdr:rowOff>
    </xdr:from>
    <xdr:to>
      <xdr:col>1</xdr:col>
      <xdr:colOff>1610089</xdr:colOff>
      <xdr:row>121</xdr:row>
      <xdr:rowOff>364</xdr:rowOff>
    </xdr:to>
    <xdr:pic>
      <xdr:nvPicPr>
        <xdr:cNvPr id="249" name="图片 248"/>
        <xdr:cNvPicPr>
          <a:picLocks noChangeAspect="1"/>
        </xdr:cNvPicPr>
      </xdr:nvPicPr>
      <xdr:blipFill>
        <a:blip xmlns:r="http://schemas.openxmlformats.org/officeDocument/2006/relationships" r:embed="rId121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9" y="17832568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170089</xdr:colOff>
      <xdr:row>121</xdr:row>
      <xdr:rowOff>27214</xdr:rowOff>
    </xdr:from>
    <xdr:to>
      <xdr:col>1</xdr:col>
      <xdr:colOff>1610089</xdr:colOff>
      <xdr:row>122</xdr:row>
      <xdr:rowOff>364</xdr:rowOff>
    </xdr:to>
    <xdr:pic>
      <xdr:nvPicPr>
        <xdr:cNvPr id="250" name="图片 249"/>
        <xdr:cNvPicPr>
          <a:picLocks noChangeAspect="1"/>
        </xdr:cNvPicPr>
      </xdr:nvPicPr>
      <xdr:blipFill>
        <a:blip xmlns:r="http://schemas.openxmlformats.org/officeDocument/2006/relationships" r:embed="rId122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9" y="17982111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122</xdr:row>
      <xdr:rowOff>27214</xdr:rowOff>
    </xdr:from>
    <xdr:to>
      <xdr:col>1</xdr:col>
      <xdr:colOff>1610087</xdr:colOff>
      <xdr:row>123</xdr:row>
      <xdr:rowOff>364</xdr:rowOff>
    </xdr:to>
    <xdr:pic>
      <xdr:nvPicPr>
        <xdr:cNvPr id="251" name="图片 250"/>
        <xdr:cNvPicPr>
          <a:picLocks noChangeAspect="1"/>
        </xdr:cNvPicPr>
      </xdr:nvPicPr>
      <xdr:blipFill>
        <a:blip xmlns:r="http://schemas.openxmlformats.org/officeDocument/2006/relationships" r:embed="rId123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7" y="181316539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123</xdr:row>
      <xdr:rowOff>27214</xdr:rowOff>
    </xdr:from>
    <xdr:to>
      <xdr:col>1</xdr:col>
      <xdr:colOff>1610087</xdr:colOff>
      <xdr:row>124</xdr:row>
      <xdr:rowOff>364</xdr:rowOff>
    </xdr:to>
    <xdr:pic>
      <xdr:nvPicPr>
        <xdr:cNvPr id="252" name="图片 251"/>
        <xdr:cNvPicPr>
          <a:picLocks noChangeAspect="1"/>
        </xdr:cNvPicPr>
      </xdr:nvPicPr>
      <xdr:blipFill>
        <a:blip xmlns:r="http://schemas.openxmlformats.org/officeDocument/2006/relationships" r:embed="rId124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7" y="182811964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124</xdr:row>
      <xdr:rowOff>27215</xdr:rowOff>
    </xdr:from>
    <xdr:to>
      <xdr:col>1</xdr:col>
      <xdr:colOff>1610087</xdr:colOff>
      <xdr:row>125</xdr:row>
      <xdr:rowOff>365</xdr:rowOff>
    </xdr:to>
    <xdr:pic>
      <xdr:nvPicPr>
        <xdr:cNvPr id="253" name="图片 252"/>
        <xdr:cNvPicPr>
          <a:picLocks noChangeAspect="1"/>
        </xdr:cNvPicPr>
      </xdr:nvPicPr>
      <xdr:blipFill>
        <a:blip xmlns:r="http://schemas.openxmlformats.org/officeDocument/2006/relationships" r:embed="rId125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7" y="18430739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125</xdr:row>
      <xdr:rowOff>27215</xdr:rowOff>
    </xdr:from>
    <xdr:to>
      <xdr:col>1</xdr:col>
      <xdr:colOff>1610087</xdr:colOff>
      <xdr:row>126</xdr:row>
      <xdr:rowOff>365</xdr:rowOff>
    </xdr:to>
    <xdr:pic>
      <xdr:nvPicPr>
        <xdr:cNvPr id="254" name="图片 253"/>
        <xdr:cNvPicPr>
          <a:picLocks noChangeAspect="1"/>
        </xdr:cNvPicPr>
      </xdr:nvPicPr>
      <xdr:blipFill>
        <a:blip xmlns:r="http://schemas.openxmlformats.org/officeDocument/2006/relationships" r:embed="rId126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7" y="18580281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170087</xdr:colOff>
      <xdr:row>126</xdr:row>
      <xdr:rowOff>27214</xdr:rowOff>
    </xdr:from>
    <xdr:to>
      <xdr:col>1</xdr:col>
      <xdr:colOff>1610087</xdr:colOff>
      <xdr:row>127</xdr:row>
      <xdr:rowOff>364</xdr:rowOff>
    </xdr:to>
    <xdr:pic>
      <xdr:nvPicPr>
        <xdr:cNvPr id="255" name="图片 254"/>
        <xdr:cNvPicPr>
          <a:picLocks noChangeAspect="1"/>
        </xdr:cNvPicPr>
      </xdr:nvPicPr>
      <xdr:blipFill>
        <a:blip xmlns:r="http://schemas.openxmlformats.org/officeDocument/2006/relationships" r:embed="rId127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8337" y="187298239"/>
          <a:ext cx="1440000" cy="1440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28574</xdr:rowOff>
    </xdr:from>
    <xdr:to>
      <xdr:col>1</xdr:col>
      <xdr:colOff>1314450</xdr:colOff>
      <xdr:row>1</xdr:row>
      <xdr:rowOff>1181099</xdr:rowOff>
    </xdr:to>
    <xdr:pic>
      <xdr:nvPicPr>
        <xdr:cNvPr id="2" name="图片 1" descr="onitiva-qts01003-23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90675" y="371474"/>
          <a:ext cx="1295400" cy="11525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</xdr:row>
      <xdr:rowOff>28575</xdr:rowOff>
    </xdr:from>
    <xdr:to>
      <xdr:col>1</xdr:col>
      <xdr:colOff>1304925</xdr:colOff>
      <xdr:row>3</xdr:row>
      <xdr:rowOff>0</xdr:rowOff>
    </xdr:to>
    <xdr:pic>
      <xdr:nvPicPr>
        <xdr:cNvPr id="3" name="图片 2" descr="onitiva-qts01004-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" y="1533525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</xdr:row>
      <xdr:rowOff>28575</xdr:rowOff>
    </xdr:from>
    <xdr:to>
      <xdr:col>1</xdr:col>
      <xdr:colOff>1295401</xdr:colOff>
      <xdr:row>4</xdr:row>
      <xdr:rowOff>1</xdr:rowOff>
    </xdr:to>
    <xdr:pic>
      <xdr:nvPicPr>
        <xdr:cNvPr id="4" name="图片 3" descr="onitiva-qts01006-23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2450" y="2867025"/>
          <a:ext cx="1266826" cy="1266826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4</xdr:row>
      <xdr:rowOff>19049</xdr:rowOff>
    </xdr:from>
    <xdr:to>
      <xdr:col>1</xdr:col>
      <xdr:colOff>1304924</xdr:colOff>
      <xdr:row>4</xdr:row>
      <xdr:rowOff>1209674</xdr:rowOff>
    </xdr:to>
    <xdr:pic>
      <xdr:nvPicPr>
        <xdr:cNvPr id="5" name="图片 4" descr="onitiva-qts01007-23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42924" y="4190999"/>
          <a:ext cx="128587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</xdr:row>
      <xdr:rowOff>38100</xdr:rowOff>
    </xdr:from>
    <xdr:to>
      <xdr:col>1</xdr:col>
      <xdr:colOff>1295399</xdr:colOff>
      <xdr:row>5</xdr:row>
      <xdr:rowOff>1209674</xdr:rowOff>
    </xdr:to>
    <xdr:pic>
      <xdr:nvPicPr>
        <xdr:cNvPr id="6" name="图片 5" descr="onitiva-qts01008-23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61975" y="5543550"/>
          <a:ext cx="1257299" cy="125729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6</xdr:row>
      <xdr:rowOff>47625</xdr:rowOff>
    </xdr:from>
    <xdr:to>
      <xdr:col>1</xdr:col>
      <xdr:colOff>1295401</xdr:colOff>
      <xdr:row>7</xdr:row>
      <xdr:rowOff>1</xdr:rowOff>
    </xdr:to>
    <xdr:pic>
      <xdr:nvPicPr>
        <xdr:cNvPr id="7" name="图片 6" descr="onitiva-qts01010-23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1500" y="6886575"/>
          <a:ext cx="1247776" cy="1247776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</xdr:row>
      <xdr:rowOff>19050</xdr:rowOff>
    </xdr:from>
    <xdr:to>
      <xdr:col>1</xdr:col>
      <xdr:colOff>1285875</xdr:colOff>
      <xdr:row>8</xdr:row>
      <xdr:rowOff>0</xdr:rowOff>
    </xdr:to>
    <xdr:pic>
      <xdr:nvPicPr>
        <xdr:cNvPr id="8" name="图片 7" descr="onitiva-qts01013-23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42925" y="8191500"/>
          <a:ext cx="126682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8</xdr:row>
      <xdr:rowOff>38099</xdr:rowOff>
    </xdr:from>
    <xdr:to>
      <xdr:col>1</xdr:col>
      <xdr:colOff>1285874</xdr:colOff>
      <xdr:row>8</xdr:row>
      <xdr:rowOff>1209674</xdr:rowOff>
    </xdr:to>
    <xdr:pic>
      <xdr:nvPicPr>
        <xdr:cNvPr id="9" name="图片 8" descr="onitiva-qts01015-23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561975" y="9544049"/>
          <a:ext cx="1247774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9</xdr:row>
      <xdr:rowOff>9525</xdr:rowOff>
    </xdr:from>
    <xdr:to>
      <xdr:col>1</xdr:col>
      <xdr:colOff>1295400</xdr:colOff>
      <xdr:row>10</xdr:row>
      <xdr:rowOff>0</xdr:rowOff>
    </xdr:to>
    <xdr:pic>
      <xdr:nvPicPr>
        <xdr:cNvPr id="10" name="图片 9" descr="onitiva-qts01021-23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533400" y="10848975"/>
          <a:ext cx="128587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10</xdr:row>
      <xdr:rowOff>38100</xdr:rowOff>
    </xdr:from>
    <xdr:to>
      <xdr:col>1</xdr:col>
      <xdr:colOff>1295400</xdr:colOff>
      <xdr:row>11</xdr:row>
      <xdr:rowOff>0</xdr:rowOff>
    </xdr:to>
    <xdr:pic>
      <xdr:nvPicPr>
        <xdr:cNvPr id="11" name="图片 10" descr="onitiva-qts01023-23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561975" y="12211050"/>
          <a:ext cx="125730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11</xdr:row>
      <xdr:rowOff>47624</xdr:rowOff>
    </xdr:from>
    <xdr:to>
      <xdr:col>1</xdr:col>
      <xdr:colOff>1276349</xdr:colOff>
      <xdr:row>11</xdr:row>
      <xdr:rowOff>1209674</xdr:rowOff>
    </xdr:to>
    <xdr:pic>
      <xdr:nvPicPr>
        <xdr:cNvPr id="12" name="图片 11" descr="onitiva-qts01027-23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571499" y="13554074"/>
          <a:ext cx="12287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12</xdr:row>
      <xdr:rowOff>47625</xdr:rowOff>
    </xdr:from>
    <xdr:to>
      <xdr:col>1</xdr:col>
      <xdr:colOff>1276351</xdr:colOff>
      <xdr:row>13</xdr:row>
      <xdr:rowOff>1</xdr:rowOff>
    </xdr:to>
    <xdr:pic>
      <xdr:nvPicPr>
        <xdr:cNvPr id="13" name="图片 12" descr="onitiva-qts01029-23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71500" y="14887575"/>
          <a:ext cx="1228726" cy="1228726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13</xdr:row>
      <xdr:rowOff>57151</xdr:rowOff>
    </xdr:from>
    <xdr:to>
      <xdr:col>1</xdr:col>
      <xdr:colOff>1285875</xdr:colOff>
      <xdr:row>14</xdr:row>
      <xdr:rowOff>0</xdr:rowOff>
    </xdr:to>
    <xdr:pic>
      <xdr:nvPicPr>
        <xdr:cNvPr id="14" name="图片 13" descr="onitiva-qts01030-23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552451" y="16230601"/>
          <a:ext cx="1257299" cy="125729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14</xdr:row>
      <xdr:rowOff>38100</xdr:rowOff>
    </xdr:from>
    <xdr:to>
      <xdr:col>1</xdr:col>
      <xdr:colOff>1285875</xdr:colOff>
      <xdr:row>15</xdr:row>
      <xdr:rowOff>0</xdr:rowOff>
    </xdr:to>
    <xdr:pic>
      <xdr:nvPicPr>
        <xdr:cNvPr id="15" name="图片 14" descr="onitiva-qts01032-23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561975" y="17545050"/>
          <a:ext cx="1247775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15</xdr:row>
      <xdr:rowOff>19049</xdr:rowOff>
    </xdr:from>
    <xdr:to>
      <xdr:col>1</xdr:col>
      <xdr:colOff>1295400</xdr:colOff>
      <xdr:row>16</xdr:row>
      <xdr:rowOff>0</xdr:rowOff>
    </xdr:to>
    <xdr:pic>
      <xdr:nvPicPr>
        <xdr:cNvPr id="16" name="图片 15" descr="onitiva-qts01033-23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542924" y="18859499"/>
          <a:ext cx="1276351" cy="127635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16</xdr:row>
      <xdr:rowOff>47625</xdr:rowOff>
    </xdr:from>
    <xdr:to>
      <xdr:col>1</xdr:col>
      <xdr:colOff>1304925</xdr:colOff>
      <xdr:row>17</xdr:row>
      <xdr:rowOff>0</xdr:rowOff>
    </xdr:to>
    <xdr:pic>
      <xdr:nvPicPr>
        <xdr:cNvPr id="17" name="图片 16" descr="01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561975" y="20221575"/>
          <a:ext cx="126682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17</xdr:row>
      <xdr:rowOff>19051</xdr:rowOff>
    </xdr:from>
    <xdr:to>
      <xdr:col>1</xdr:col>
      <xdr:colOff>1323975</xdr:colOff>
      <xdr:row>18</xdr:row>
      <xdr:rowOff>0</xdr:rowOff>
    </xdr:to>
    <xdr:pic>
      <xdr:nvPicPr>
        <xdr:cNvPr id="18" name="图片 17" descr="02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552451" y="21526501"/>
          <a:ext cx="1295399" cy="129539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18</xdr:row>
      <xdr:rowOff>38100</xdr:rowOff>
    </xdr:from>
    <xdr:to>
      <xdr:col>1</xdr:col>
      <xdr:colOff>1285875</xdr:colOff>
      <xdr:row>19</xdr:row>
      <xdr:rowOff>0</xdr:rowOff>
    </xdr:to>
    <xdr:pic>
      <xdr:nvPicPr>
        <xdr:cNvPr id="19" name="图片 18" descr="03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561975" y="22879050"/>
          <a:ext cx="1247775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19</xdr:row>
      <xdr:rowOff>19050</xdr:rowOff>
    </xdr:from>
    <xdr:to>
      <xdr:col>1</xdr:col>
      <xdr:colOff>1314450</xdr:colOff>
      <xdr:row>20</xdr:row>
      <xdr:rowOff>0</xdr:rowOff>
    </xdr:to>
    <xdr:pic>
      <xdr:nvPicPr>
        <xdr:cNvPr id="20" name="图片 19" descr="04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542925" y="24193500"/>
          <a:ext cx="12954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20</xdr:row>
      <xdr:rowOff>19050</xdr:rowOff>
    </xdr:from>
    <xdr:to>
      <xdr:col>1</xdr:col>
      <xdr:colOff>1304925</xdr:colOff>
      <xdr:row>21</xdr:row>
      <xdr:rowOff>0</xdr:rowOff>
    </xdr:to>
    <xdr:pic>
      <xdr:nvPicPr>
        <xdr:cNvPr id="21" name="图片 20" descr="05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552450" y="25527000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21</xdr:row>
      <xdr:rowOff>47624</xdr:rowOff>
    </xdr:from>
    <xdr:to>
      <xdr:col>1</xdr:col>
      <xdr:colOff>1314449</xdr:colOff>
      <xdr:row>21</xdr:row>
      <xdr:rowOff>1209674</xdr:rowOff>
    </xdr:to>
    <xdr:pic>
      <xdr:nvPicPr>
        <xdr:cNvPr id="22" name="图片 21" descr="06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552450" y="26889074"/>
          <a:ext cx="1285874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22</xdr:row>
      <xdr:rowOff>28576</xdr:rowOff>
    </xdr:from>
    <xdr:to>
      <xdr:col>1</xdr:col>
      <xdr:colOff>1304925</xdr:colOff>
      <xdr:row>23</xdr:row>
      <xdr:rowOff>0</xdr:rowOff>
    </xdr:to>
    <xdr:pic>
      <xdr:nvPicPr>
        <xdr:cNvPr id="23" name="图片 22" descr="07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542926" y="28203526"/>
          <a:ext cx="1285874" cy="128587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23</xdr:row>
      <xdr:rowOff>19050</xdr:rowOff>
    </xdr:from>
    <xdr:to>
      <xdr:col>1</xdr:col>
      <xdr:colOff>1285875</xdr:colOff>
      <xdr:row>24</xdr:row>
      <xdr:rowOff>0</xdr:rowOff>
    </xdr:to>
    <xdr:pic>
      <xdr:nvPicPr>
        <xdr:cNvPr id="24" name="图片 23" descr="08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542925" y="29527500"/>
          <a:ext cx="126682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24</xdr:row>
      <xdr:rowOff>38100</xdr:rowOff>
    </xdr:from>
    <xdr:to>
      <xdr:col>1</xdr:col>
      <xdr:colOff>1285875</xdr:colOff>
      <xdr:row>25</xdr:row>
      <xdr:rowOff>0</xdr:rowOff>
    </xdr:to>
    <xdr:pic>
      <xdr:nvPicPr>
        <xdr:cNvPr id="25" name="图片 24" descr="09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552450" y="30880050"/>
          <a:ext cx="125730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25</xdr:row>
      <xdr:rowOff>38101</xdr:rowOff>
    </xdr:from>
    <xdr:to>
      <xdr:col>1</xdr:col>
      <xdr:colOff>1295400</xdr:colOff>
      <xdr:row>26</xdr:row>
      <xdr:rowOff>0</xdr:rowOff>
    </xdr:to>
    <xdr:pic>
      <xdr:nvPicPr>
        <xdr:cNvPr id="26" name="图片 25" descr="10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542926" y="32213551"/>
          <a:ext cx="1276349" cy="127634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26</xdr:row>
      <xdr:rowOff>38100</xdr:rowOff>
    </xdr:from>
    <xdr:to>
      <xdr:col>1</xdr:col>
      <xdr:colOff>1304925</xdr:colOff>
      <xdr:row>27</xdr:row>
      <xdr:rowOff>0</xdr:rowOff>
    </xdr:to>
    <xdr:pic>
      <xdr:nvPicPr>
        <xdr:cNvPr id="27" name="图片 26" descr="11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542925" y="33547050"/>
          <a:ext cx="1285875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27</xdr:row>
      <xdr:rowOff>47625</xdr:rowOff>
    </xdr:from>
    <xdr:to>
      <xdr:col>1</xdr:col>
      <xdr:colOff>1295401</xdr:colOff>
      <xdr:row>28</xdr:row>
      <xdr:rowOff>1</xdr:rowOff>
    </xdr:to>
    <xdr:pic>
      <xdr:nvPicPr>
        <xdr:cNvPr id="28" name="图片 27" descr="12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571500" y="34890075"/>
          <a:ext cx="1247776" cy="1247776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28</xdr:row>
      <xdr:rowOff>38100</xdr:rowOff>
    </xdr:from>
    <xdr:to>
      <xdr:col>1</xdr:col>
      <xdr:colOff>1304925</xdr:colOff>
      <xdr:row>29</xdr:row>
      <xdr:rowOff>0</xdr:rowOff>
    </xdr:to>
    <xdr:pic>
      <xdr:nvPicPr>
        <xdr:cNvPr id="29" name="图片 28" descr="13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561975" y="36214050"/>
          <a:ext cx="126682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29</xdr:row>
      <xdr:rowOff>38100</xdr:rowOff>
    </xdr:from>
    <xdr:to>
      <xdr:col>1</xdr:col>
      <xdr:colOff>1285875</xdr:colOff>
      <xdr:row>30</xdr:row>
      <xdr:rowOff>0</xdr:rowOff>
    </xdr:to>
    <xdr:pic>
      <xdr:nvPicPr>
        <xdr:cNvPr id="30" name="图片 29" descr="14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561975" y="37547550"/>
          <a:ext cx="1247775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30</xdr:row>
      <xdr:rowOff>57150</xdr:rowOff>
    </xdr:from>
    <xdr:to>
      <xdr:col>1</xdr:col>
      <xdr:colOff>1295400</xdr:colOff>
      <xdr:row>31</xdr:row>
      <xdr:rowOff>0</xdr:rowOff>
    </xdr:to>
    <xdr:pic>
      <xdr:nvPicPr>
        <xdr:cNvPr id="31" name="图片 30" descr="15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581025" y="38900100"/>
          <a:ext cx="123825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31</xdr:row>
      <xdr:rowOff>47626</xdr:rowOff>
    </xdr:from>
    <xdr:to>
      <xdr:col>1</xdr:col>
      <xdr:colOff>1314450</xdr:colOff>
      <xdr:row>32</xdr:row>
      <xdr:rowOff>0</xdr:rowOff>
    </xdr:to>
    <xdr:pic>
      <xdr:nvPicPr>
        <xdr:cNvPr id="32" name="图片 31" descr="16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561976" y="40224076"/>
          <a:ext cx="1276349" cy="127634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32</xdr:row>
      <xdr:rowOff>38100</xdr:rowOff>
    </xdr:from>
    <xdr:to>
      <xdr:col>1</xdr:col>
      <xdr:colOff>1314451</xdr:colOff>
      <xdr:row>33</xdr:row>
      <xdr:rowOff>0</xdr:rowOff>
    </xdr:to>
    <xdr:pic>
      <xdr:nvPicPr>
        <xdr:cNvPr id="33" name="图片 32" descr="17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542926" y="41548050"/>
          <a:ext cx="1295400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33</xdr:row>
      <xdr:rowOff>38100</xdr:rowOff>
    </xdr:from>
    <xdr:to>
      <xdr:col>1</xdr:col>
      <xdr:colOff>1323975</xdr:colOff>
      <xdr:row>34</xdr:row>
      <xdr:rowOff>0</xdr:rowOff>
    </xdr:to>
    <xdr:pic>
      <xdr:nvPicPr>
        <xdr:cNvPr id="34" name="图片 33" descr="18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561975" y="42881550"/>
          <a:ext cx="128587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34</xdr:row>
      <xdr:rowOff>28575</xdr:rowOff>
    </xdr:from>
    <xdr:to>
      <xdr:col>1</xdr:col>
      <xdr:colOff>1314450</xdr:colOff>
      <xdr:row>35</xdr:row>
      <xdr:rowOff>0</xdr:rowOff>
    </xdr:to>
    <xdr:pic>
      <xdr:nvPicPr>
        <xdr:cNvPr id="35" name="图片 34" descr="19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571500" y="44205525"/>
          <a:ext cx="126682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35</xdr:row>
      <xdr:rowOff>19049</xdr:rowOff>
    </xdr:from>
    <xdr:to>
      <xdr:col>1</xdr:col>
      <xdr:colOff>1304925</xdr:colOff>
      <xdr:row>36</xdr:row>
      <xdr:rowOff>0</xdr:rowOff>
    </xdr:to>
    <xdr:pic>
      <xdr:nvPicPr>
        <xdr:cNvPr id="36" name="图片 35" descr="20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571499" y="45529499"/>
          <a:ext cx="1257301" cy="1257301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36</xdr:row>
      <xdr:rowOff>38100</xdr:rowOff>
    </xdr:from>
    <xdr:to>
      <xdr:col>1</xdr:col>
      <xdr:colOff>1304925</xdr:colOff>
      <xdr:row>37</xdr:row>
      <xdr:rowOff>0</xdr:rowOff>
    </xdr:to>
    <xdr:pic>
      <xdr:nvPicPr>
        <xdr:cNvPr id="37" name="图片 36" descr="21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552450" y="46882050"/>
          <a:ext cx="127635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37</xdr:row>
      <xdr:rowOff>38101</xdr:rowOff>
    </xdr:from>
    <xdr:to>
      <xdr:col>1</xdr:col>
      <xdr:colOff>1276351</xdr:colOff>
      <xdr:row>38</xdr:row>
      <xdr:rowOff>1</xdr:rowOff>
    </xdr:to>
    <xdr:pic>
      <xdr:nvPicPr>
        <xdr:cNvPr id="38" name="图片 37" descr="22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561976" y="48215551"/>
          <a:ext cx="123825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38</xdr:row>
      <xdr:rowOff>28575</xdr:rowOff>
    </xdr:from>
    <xdr:to>
      <xdr:col>1</xdr:col>
      <xdr:colOff>1304925</xdr:colOff>
      <xdr:row>39</xdr:row>
      <xdr:rowOff>0</xdr:rowOff>
    </xdr:to>
    <xdr:pic>
      <xdr:nvPicPr>
        <xdr:cNvPr id="39" name="图片 38" descr="23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552450" y="49539525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39</xdr:row>
      <xdr:rowOff>47625</xdr:rowOff>
    </xdr:from>
    <xdr:to>
      <xdr:col>1</xdr:col>
      <xdr:colOff>1304925</xdr:colOff>
      <xdr:row>40</xdr:row>
      <xdr:rowOff>0</xdr:rowOff>
    </xdr:to>
    <xdr:pic>
      <xdr:nvPicPr>
        <xdr:cNvPr id="40" name="图片 39" descr="24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542925" y="50892075"/>
          <a:ext cx="128587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40</xdr:row>
      <xdr:rowOff>19049</xdr:rowOff>
    </xdr:from>
    <xdr:to>
      <xdr:col>1</xdr:col>
      <xdr:colOff>1295400</xdr:colOff>
      <xdr:row>41</xdr:row>
      <xdr:rowOff>0</xdr:rowOff>
    </xdr:to>
    <xdr:pic>
      <xdr:nvPicPr>
        <xdr:cNvPr id="41" name="图片 40" descr="25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542924" y="52196999"/>
          <a:ext cx="1276351" cy="127635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41</xdr:row>
      <xdr:rowOff>28575</xdr:rowOff>
    </xdr:from>
    <xdr:to>
      <xdr:col>1</xdr:col>
      <xdr:colOff>1323975</xdr:colOff>
      <xdr:row>42</xdr:row>
      <xdr:rowOff>0</xdr:rowOff>
    </xdr:to>
    <xdr:pic>
      <xdr:nvPicPr>
        <xdr:cNvPr id="42" name="图片 41" descr="26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561975" y="53540025"/>
          <a:ext cx="128587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42</xdr:row>
      <xdr:rowOff>38100</xdr:rowOff>
    </xdr:from>
    <xdr:to>
      <xdr:col>1</xdr:col>
      <xdr:colOff>1295400</xdr:colOff>
      <xdr:row>43</xdr:row>
      <xdr:rowOff>0</xdr:rowOff>
    </xdr:to>
    <xdr:pic>
      <xdr:nvPicPr>
        <xdr:cNvPr id="43" name="图片 42" descr="27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561975" y="54883050"/>
          <a:ext cx="125730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43</xdr:row>
      <xdr:rowOff>47624</xdr:rowOff>
    </xdr:from>
    <xdr:to>
      <xdr:col>1</xdr:col>
      <xdr:colOff>1295399</xdr:colOff>
      <xdr:row>43</xdr:row>
      <xdr:rowOff>1209674</xdr:rowOff>
    </xdr:to>
    <xdr:pic>
      <xdr:nvPicPr>
        <xdr:cNvPr id="44" name="图片 43" descr="28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571499" y="56226074"/>
          <a:ext cx="1247775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44</xdr:row>
      <xdr:rowOff>47625</xdr:rowOff>
    </xdr:from>
    <xdr:to>
      <xdr:col>1</xdr:col>
      <xdr:colOff>1304925</xdr:colOff>
      <xdr:row>45</xdr:row>
      <xdr:rowOff>0</xdr:rowOff>
    </xdr:to>
    <xdr:pic>
      <xdr:nvPicPr>
        <xdr:cNvPr id="45" name="图片 44" descr="29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571500" y="57559575"/>
          <a:ext cx="125730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45</xdr:row>
      <xdr:rowOff>38101</xdr:rowOff>
    </xdr:from>
    <xdr:to>
      <xdr:col>1</xdr:col>
      <xdr:colOff>1304925</xdr:colOff>
      <xdr:row>46</xdr:row>
      <xdr:rowOff>1</xdr:rowOff>
    </xdr:to>
    <xdr:pic>
      <xdr:nvPicPr>
        <xdr:cNvPr id="46" name="图片 45" descr="30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542925" y="58883551"/>
          <a:ext cx="1285875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46</xdr:row>
      <xdr:rowOff>28575</xdr:rowOff>
    </xdr:from>
    <xdr:to>
      <xdr:col>1</xdr:col>
      <xdr:colOff>1304925</xdr:colOff>
      <xdr:row>47</xdr:row>
      <xdr:rowOff>0</xdr:rowOff>
    </xdr:to>
    <xdr:pic>
      <xdr:nvPicPr>
        <xdr:cNvPr id="47" name="图片 46" descr="31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552450" y="60207525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47</xdr:row>
      <xdr:rowOff>47625</xdr:rowOff>
    </xdr:from>
    <xdr:to>
      <xdr:col>1</xdr:col>
      <xdr:colOff>1285875</xdr:colOff>
      <xdr:row>48</xdr:row>
      <xdr:rowOff>0</xdr:rowOff>
    </xdr:to>
    <xdr:pic>
      <xdr:nvPicPr>
        <xdr:cNvPr id="48" name="图片 47" descr="32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571500" y="61560075"/>
          <a:ext cx="123825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48</xdr:row>
      <xdr:rowOff>28575</xdr:rowOff>
    </xdr:from>
    <xdr:to>
      <xdr:col>1</xdr:col>
      <xdr:colOff>1304925</xdr:colOff>
      <xdr:row>49</xdr:row>
      <xdr:rowOff>0</xdr:rowOff>
    </xdr:to>
    <xdr:pic>
      <xdr:nvPicPr>
        <xdr:cNvPr id="49" name="图片 48" descr="33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552450" y="62874525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49</xdr:row>
      <xdr:rowOff>38099</xdr:rowOff>
    </xdr:from>
    <xdr:to>
      <xdr:col>1</xdr:col>
      <xdr:colOff>1295400</xdr:colOff>
      <xdr:row>50</xdr:row>
      <xdr:rowOff>0</xdr:rowOff>
    </xdr:to>
    <xdr:pic>
      <xdr:nvPicPr>
        <xdr:cNvPr id="50" name="图片 49" descr="34.jpg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561974" y="64217549"/>
          <a:ext cx="1257301" cy="1257301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50</xdr:row>
      <xdr:rowOff>19050</xdr:rowOff>
    </xdr:from>
    <xdr:to>
      <xdr:col>1</xdr:col>
      <xdr:colOff>1314450</xdr:colOff>
      <xdr:row>51</xdr:row>
      <xdr:rowOff>0</xdr:rowOff>
    </xdr:to>
    <xdr:pic>
      <xdr:nvPicPr>
        <xdr:cNvPr id="51" name="图片 50" descr="35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542925" y="65532000"/>
          <a:ext cx="12954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51</xdr:row>
      <xdr:rowOff>38100</xdr:rowOff>
    </xdr:from>
    <xdr:to>
      <xdr:col>1</xdr:col>
      <xdr:colOff>1285876</xdr:colOff>
      <xdr:row>52</xdr:row>
      <xdr:rowOff>1</xdr:rowOff>
    </xdr:to>
    <xdr:pic>
      <xdr:nvPicPr>
        <xdr:cNvPr id="52" name="图片 51" descr="36.jpg"/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561975" y="66884550"/>
          <a:ext cx="1247776" cy="1247776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52</xdr:row>
      <xdr:rowOff>28574</xdr:rowOff>
    </xdr:from>
    <xdr:to>
      <xdr:col>1</xdr:col>
      <xdr:colOff>1295399</xdr:colOff>
      <xdr:row>52</xdr:row>
      <xdr:rowOff>1209674</xdr:rowOff>
    </xdr:to>
    <xdr:pic>
      <xdr:nvPicPr>
        <xdr:cNvPr id="53" name="图片 52" descr="37.jpg"/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552449" y="68208524"/>
          <a:ext cx="126682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53</xdr:row>
      <xdr:rowOff>57149</xdr:rowOff>
    </xdr:from>
    <xdr:to>
      <xdr:col>1</xdr:col>
      <xdr:colOff>1295400</xdr:colOff>
      <xdr:row>54</xdr:row>
      <xdr:rowOff>0</xdr:rowOff>
    </xdr:to>
    <xdr:pic>
      <xdr:nvPicPr>
        <xdr:cNvPr id="54" name="图片 53" descr="38.jpg"/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581024" y="69570599"/>
          <a:ext cx="1238251" cy="123825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54</xdr:row>
      <xdr:rowOff>47625</xdr:rowOff>
    </xdr:from>
    <xdr:to>
      <xdr:col>1</xdr:col>
      <xdr:colOff>1314450</xdr:colOff>
      <xdr:row>55</xdr:row>
      <xdr:rowOff>0</xdr:rowOff>
    </xdr:to>
    <xdr:pic>
      <xdr:nvPicPr>
        <xdr:cNvPr id="55" name="图片 54" descr="39.jpg"/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561975" y="70894575"/>
          <a:ext cx="127635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55</xdr:row>
      <xdr:rowOff>28575</xdr:rowOff>
    </xdr:from>
    <xdr:to>
      <xdr:col>1</xdr:col>
      <xdr:colOff>1304925</xdr:colOff>
      <xdr:row>56</xdr:row>
      <xdr:rowOff>0</xdr:rowOff>
    </xdr:to>
    <xdr:pic>
      <xdr:nvPicPr>
        <xdr:cNvPr id="56" name="图片 55" descr="40.jpg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552450" y="72209025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56</xdr:row>
      <xdr:rowOff>38101</xdr:rowOff>
    </xdr:from>
    <xdr:to>
      <xdr:col>1</xdr:col>
      <xdr:colOff>1323976</xdr:colOff>
      <xdr:row>57</xdr:row>
      <xdr:rowOff>1</xdr:rowOff>
    </xdr:to>
    <xdr:pic>
      <xdr:nvPicPr>
        <xdr:cNvPr id="57" name="图片 56" descr="41.jpg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552450" y="73552051"/>
          <a:ext cx="1295401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</xdr:row>
      <xdr:rowOff>28575</xdr:rowOff>
    </xdr:from>
    <xdr:to>
      <xdr:col>1</xdr:col>
      <xdr:colOff>1314450</xdr:colOff>
      <xdr:row>58</xdr:row>
      <xdr:rowOff>1</xdr:rowOff>
    </xdr:to>
    <xdr:pic>
      <xdr:nvPicPr>
        <xdr:cNvPr id="58" name="图片 57" descr="42.jpg"/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523875" y="74885550"/>
          <a:ext cx="1314450" cy="1266826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58</xdr:row>
      <xdr:rowOff>28575</xdr:rowOff>
    </xdr:from>
    <xdr:to>
      <xdr:col>1</xdr:col>
      <xdr:colOff>1295401</xdr:colOff>
      <xdr:row>59</xdr:row>
      <xdr:rowOff>1</xdr:rowOff>
    </xdr:to>
    <xdr:pic>
      <xdr:nvPicPr>
        <xdr:cNvPr id="59" name="图片 58" descr="43.jpg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552450" y="76219050"/>
          <a:ext cx="1266826" cy="1266826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59</xdr:row>
      <xdr:rowOff>47624</xdr:rowOff>
    </xdr:from>
    <xdr:to>
      <xdr:col>1</xdr:col>
      <xdr:colOff>1295399</xdr:colOff>
      <xdr:row>59</xdr:row>
      <xdr:rowOff>1209674</xdr:rowOff>
    </xdr:to>
    <xdr:pic>
      <xdr:nvPicPr>
        <xdr:cNvPr id="60" name="图片 59" descr="44.jpg"/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571499" y="77571599"/>
          <a:ext cx="1247775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60</xdr:row>
      <xdr:rowOff>28575</xdr:rowOff>
    </xdr:from>
    <xdr:to>
      <xdr:col>1</xdr:col>
      <xdr:colOff>1323975</xdr:colOff>
      <xdr:row>61</xdr:row>
      <xdr:rowOff>0</xdr:rowOff>
    </xdr:to>
    <xdr:pic>
      <xdr:nvPicPr>
        <xdr:cNvPr id="61" name="图片 60" descr="45.jpg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561975" y="78886050"/>
          <a:ext cx="128587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61</xdr:row>
      <xdr:rowOff>28575</xdr:rowOff>
    </xdr:from>
    <xdr:to>
      <xdr:col>1</xdr:col>
      <xdr:colOff>1304925</xdr:colOff>
      <xdr:row>62</xdr:row>
      <xdr:rowOff>0</xdr:rowOff>
    </xdr:to>
    <xdr:pic>
      <xdr:nvPicPr>
        <xdr:cNvPr id="62" name="图片 61" descr="46.jpg"/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542925" y="80219550"/>
          <a:ext cx="128587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62</xdr:row>
      <xdr:rowOff>28575</xdr:rowOff>
    </xdr:from>
    <xdr:to>
      <xdr:col>1</xdr:col>
      <xdr:colOff>1304925</xdr:colOff>
      <xdr:row>63</xdr:row>
      <xdr:rowOff>0</xdr:rowOff>
    </xdr:to>
    <xdr:pic>
      <xdr:nvPicPr>
        <xdr:cNvPr id="63" name="图片 62" descr="47.jpg"/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552450" y="81553050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63</xdr:row>
      <xdr:rowOff>38101</xdr:rowOff>
    </xdr:from>
    <xdr:to>
      <xdr:col>1</xdr:col>
      <xdr:colOff>1314451</xdr:colOff>
      <xdr:row>64</xdr:row>
      <xdr:rowOff>1</xdr:rowOff>
    </xdr:to>
    <xdr:pic>
      <xdr:nvPicPr>
        <xdr:cNvPr id="64" name="图片 63" descr="48.jpg"/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533400" y="82896076"/>
          <a:ext cx="1304926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64</xdr:row>
      <xdr:rowOff>28575</xdr:rowOff>
    </xdr:from>
    <xdr:to>
      <xdr:col>1</xdr:col>
      <xdr:colOff>1304925</xdr:colOff>
      <xdr:row>65</xdr:row>
      <xdr:rowOff>0</xdr:rowOff>
    </xdr:to>
    <xdr:pic>
      <xdr:nvPicPr>
        <xdr:cNvPr id="65" name="图片 64" descr="49.jpg"/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552450" y="84220050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65</xdr:row>
      <xdr:rowOff>38100</xdr:rowOff>
    </xdr:from>
    <xdr:to>
      <xdr:col>1</xdr:col>
      <xdr:colOff>1304925</xdr:colOff>
      <xdr:row>66</xdr:row>
      <xdr:rowOff>0</xdr:rowOff>
    </xdr:to>
    <xdr:pic>
      <xdr:nvPicPr>
        <xdr:cNvPr id="66" name="图片 65" descr="50.jpg"/>
        <xdr:cNvPicPr>
          <a:picLocks noChangeAspect="1"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561975" y="85563075"/>
          <a:ext cx="126682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66</xdr:row>
      <xdr:rowOff>38100</xdr:rowOff>
    </xdr:from>
    <xdr:to>
      <xdr:col>1</xdr:col>
      <xdr:colOff>1314450</xdr:colOff>
      <xdr:row>67</xdr:row>
      <xdr:rowOff>0</xdr:rowOff>
    </xdr:to>
    <xdr:pic>
      <xdr:nvPicPr>
        <xdr:cNvPr id="67" name="图片 66" descr="51.jp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542925" y="86896575"/>
          <a:ext cx="12954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67</xdr:row>
      <xdr:rowOff>28575</xdr:rowOff>
    </xdr:from>
    <xdr:to>
      <xdr:col>1</xdr:col>
      <xdr:colOff>1323975</xdr:colOff>
      <xdr:row>68</xdr:row>
      <xdr:rowOff>0</xdr:rowOff>
    </xdr:to>
    <xdr:pic>
      <xdr:nvPicPr>
        <xdr:cNvPr id="68" name="图片 67" descr="52.jpg"/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561975" y="88220550"/>
          <a:ext cx="128587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68</xdr:row>
      <xdr:rowOff>38100</xdr:rowOff>
    </xdr:from>
    <xdr:to>
      <xdr:col>1</xdr:col>
      <xdr:colOff>1323975</xdr:colOff>
      <xdr:row>69</xdr:row>
      <xdr:rowOff>0</xdr:rowOff>
    </xdr:to>
    <xdr:pic>
      <xdr:nvPicPr>
        <xdr:cNvPr id="69" name="图片 68" descr="53.jpg"/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561975" y="89563575"/>
          <a:ext cx="128587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69</xdr:row>
      <xdr:rowOff>28575</xdr:rowOff>
    </xdr:from>
    <xdr:to>
      <xdr:col>1</xdr:col>
      <xdr:colOff>1314451</xdr:colOff>
      <xdr:row>70</xdr:row>
      <xdr:rowOff>0</xdr:rowOff>
    </xdr:to>
    <xdr:pic>
      <xdr:nvPicPr>
        <xdr:cNvPr id="70" name="图片 69" descr="54.jpg"/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542926" y="90887550"/>
          <a:ext cx="12954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70</xdr:row>
      <xdr:rowOff>38100</xdr:rowOff>
    </xdr:from>
    <xdr:to>
      <xdr:col>1</xdr:col>
      <xdr:colOff>1304925</xdr:colOff>
      <xdr:row>71</xdr:row>
      <xdr:rowOff>0</xdr:rowOff>
    </xdr:to>
    <xdr:pic>
      <xdr:nvPicPr>
        <xdr:cNvPr id="71" name="图片 70" descr="55.jpg"/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561975" y="92230575"/>
          <a:ext cx="126682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71</xdr:row>
      <xdr:rowOff>38099</xdr:rowOff>
    </xdr:from>
    <xdr:to>
      <xdr:col>1</xdr:col>
      <xdr:colOff>1304924</xdr:colOff>
      <xdr:row>71</xdr:row>
      <xdr:rowOff>1209674</xdr:rowOff>
    </xdr:to>
    <xdr:pic>
      <xdr:nvPicPr>
        <xdr:cNvPr id="72" name="图片 71" descr="56.jpg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561974" y="93564074"/>
          <a:ext cx="126682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72</xdr:row>
      <xdr:rowOff>28575</xdr:rowOff>
    </xdr:from>
    <xdr:to>
      <xdr:col>1</xdr:col>
      <xdr:colOff>1304925</xdr:colOff>
      <xdr:row>73</xdr:row>
      <xdr:rowOff>0</xdr:rowOff>
    </xdr:to>
    <xdr:pic>
      <xdr:nvPicPr>
        <xdr:cNvPr id="73" name="图片 72" descr="57.jpg"/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552450" y="94888050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73</xdr:row>
      <xdr:rowOff>47624</xdr:rowOff>
    </xdr:from>
    <xdr:to>
      <xdr:col>1</xdr:col>
      <xdr:colOff>1295399</xdr:colOff>
      <xdr:row>73</xdr:row>
      <xdr:rowOff>1209674</xdr:rowOff>
    </xdr:to>
    <xdr:pic>
      <xdr:nvPicPr>
        <xdr:cNvPr id="74" name="图片 73" descr="58.jpg"/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571499" y="96240599"/>
          <a:ext cx="1247775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74</xdr:row>
      <xdr:rowOff>38099</xdr:rowOff>
    </xdr:from>
    <xdr:to>
      <xdr:col>1</xdr:col>
      <xdr:colOff>1304924</xdr:colOff>
      <xdr:row>74</xdr:row>
      <xdr:rowOff>1209674</xdr:rowOff>
    </xdr:to>
    <xdr:pic>
      <xdr:nvPicPr>
        <xdr:cNvPr id="75" name="图片 74" descr="59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561974" y="97564574"/>
          <a:ext cx="126682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75</xdr:row>
      <xdr:rowOff>19050</xdr:rowOff>
    </xdr:from>
    <xdr:to>
      <xdr:col>1</xdr:col>
      <xdr:colOff>1295400</xdr:colOff>
      <xdr:row>76</xdr:row>
      <xdr:rowOff>0</xdr:rowOff>
    </xdr:to>
    <xdr:pic>
      <xdr:nvPicPr>
        <xdr:cNvPr id="76" name="图片 75" descr="60.jpg"/>
        <xdr:cNvPicPr>
          <a:picLocks noChangeAspect="1"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542925" y="98879025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76</xdr:row>
      <xdr:rowOff>47626</xdr:rowOff>
    </xdr:from>
    <xdr:to>
      <xdr:col>1</xdr:col>
      <xdr:colOff>1295401</xdr:colOff>
      <xdr:row>77</xdr:row>
      <xdr:rowOff>1</xdr:rowOff>
    </xdr:to>
    <xdr:pic>
      <xdr:nvPicPr>
        <xdr:cNvPr id="77" name="图片 76" descr="61.jpg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561976" y="100241101"/>
          <a:ext cx="125730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77</xdr:row>
      <xdr:rowOff>38100</xdr:rowOff>
    </xdr:from>
    <xdr:to>
      <xdr:col>1</xdr:col>
      <xdr:colOff>1314450</xdr:colOff>
      <xdr:row>78</xdr:row>
      <xdr:rowOff>0</xdr:rowOff>
    </xdr:to>
    <xdr:pic>
      <xdr:nvPicPr>
        <xdr:cNvPr id="78" name="图片 77" descr="62.jpg"/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561975" y="101565075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78</xdr:row>
      <xdr:rowOff>28575</xdr:rowOff>
    </xdr:from>
    <xdr:to>
      <xdr:col>1</xdr:col>
      <xdr:colOff>1314450</xdr:colOff>
      <xdr:row>78</xdr:row>
      <xdr:rowOff>1143000</xdr:rowOff>
    </xdr:to>
    <xdr:pic>
      <xdr:nvPicPr>
        <xdr:cNvPr id="79" name="图片 78" descr="64.jpg"/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1609726" y="93516450"/>
          <a:ext cx="1276349" cy="11144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38100</xdr:rowOff>
    </xdr:from>
    <xdr:to>
      <xdr:col>1</xdr:col>
      <xdr:colOff>1371600</xdr:colOff>
      <xdr:row>1</xdr:row>
      <xdr:rowOff>1219200</xdr:rowOff>
    </xdr:to>
    <xdr:pic>
      <xdr:nvPicPr>
        <xdr:cNvPr id="9217" name="图片 1" descr="aih-b2009-2-rol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1000"/>
          <a:ext cx="13239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</xdr:row>
      <xdr:rowOff>28575</xdr:rowOff>
    </xdr:from>
    <xdr:to>
      <xdr:col>1</xdr:col>
      <xdr:colOff>1371600</xdr:colOff>
      <xdr:row>2</xdr:row>
      <xdr:rowOff>1238250</xdr:rowOff>
    </xdr:to>
    <xdr:pic>
      <xdr:nvPicPr>
        <xdr:cNvPr id="9218" name="图片 2" descr="aih-b2018-1-roll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8775"/>
          <a:ext cx="13239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</xdr:row>
      <xdr:rowOff>38100</xdr:rowOff>
    </xdr:from>
    <xdr:to>
      <xdr:col>1</xdr:col>
      <xdr:colOff>1352550</xdr:colOff>
      <xdr:row>3</xdr:row>
      <xdr:rowOff>1219200</xdr:rowOff>
    </xdr:to>
    <xdr:pic>
      <xdr:nvPicPr>
        <xdr:cNvPr id="9219" name="图片 3" descr="aih-b2022-1-roll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95600"/>
          <a:ext cx="130492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</xdr:row>
      <xdr:rowOff>28575</xdr:rowOff>
    </xdr:from>
    <xdr:to>
      <xdr:col>1</xdr:col>
      <xdr:colOff>1381125</xdr:colOff>
      <xdr:row>4</xdr:row>
      <xdr:rowOff>1228725</xdr:rowOff>
    </xdr:to>
    <xdr:pic>
      <xdr:nvPicPr>
        <xdr:cNvPr id="9220" name="图片 4" descr="aih-b2022-2-roll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43375"/>
          <a:ext cx="13335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5</xdr:row>
      <xdr:rowOff>38100</xdr:rowOff>
    </xdr:from>
    <xdr:to>
      <xdr:col>1</xdr:col>
      <xdr:colOff>1362075</xdr:colOff>
      <xdr:row>5</xdr:row>
      <xdr:rowOff>1219200</xdr:rowOff>
    </xdr:to>
    <xdr:pic>
      <xdr:nvPicPr>
        <xdr:cNvPr id="9221" name="图片 5" descr="aih-m1202_sample02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5410200"/>
          <a:ext cx="12858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12</xdr:row>
      <xdr:rowOff>38100</xdr:rowOff>
    </xdr:from>
    <xdr:to>
      <xdr:col>1</xdr:col>
      <xdr:colOff>1381125</xdr:colOff>
      <xdr:row>12</xdr:row>
      <xdr:rowOff>1228725</xdr:rowOff>
    </xdr:to>
    <xdr:pic>
      <xdr:nvPicPr>
        <xdr:cNvPr id="9222" name="图片 6" descr="aih-p1009_sample02.jp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14211300"/>
          <a:ext cx="13049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13</xdr:row>
      <xdr:rowOff>19050</xdr:rowOff>
    </xdr:from>
    <xdr:to>
      <xdr:col>1</xdr:col>
      <xdr:colOff>1323975</xdr:colOff>
      <xdr:row>13</xdr:row>
      <xdr:rowOff>1209675</xdr:rowOff>
    </xdr:to>
    <xdr:pic>
      <xdr:nvPicPr>
        <xdr:cNvPr id="9223" name="图片 7" descr="aih-p1050-roll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15449550"/>
          <a:ext cx="125730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15</xdr:row>
      <xdr:rowOff>38100</xdr:rowOff>
    </xdr:from>
    <xdr:to>
      <xdr:col>1</xdr:col>
      <xdr:colOff>1333500</xdr:colOff>
      <xdr:row>15</xdr:row>
      <xdr:rowOff>1238250</xdr:rowOff>
    </xdr:to>
    <xdr:pic>
      <xdr:nvPicPr>
        <xdr:cNvPr id="9224" name="图片 8" descr="aih-p1069_sample01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" y="17983200"/>
          <a:ext cx="12382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16</xdr:row>
      <xdr:rowOff>38100</xdr:rowOff>
    </xdr:from>
    <xdr:to>
      <xdr:col>1</xdr:col>
      <xdr:colOff>1314450</xdr:colOff>
      <xdr:row>16</xdr:row>
      <xdr:rowOff>1219200</xdr:rowOff>
    </xdr:to>
    <xdr:pic>
      <xdr:nvPicPr>
        <xdr:cNvPr id="9225" name="图片 9" descr="aih-p1070_sample01.jp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19240500"/>
          <a:ext cx="122872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17</xdr:row>
      <xdr:rowOff>38100</xdr:rowOff>
    </xdr:from>
    <xdr:to>
      <xdr:col>1</xdr:col>
      <xdr:colOff>1352550</xdr:colOff>
      <xdr:row>17</xdr:row>
      <xdr:rowOff>1238250</xdr:rowOff>
    </xdr:to>
    <xdr:pic>
      <xdr:nvPicPr>
        <xdr:cNvPr id="9226" name="图片 10" descr="aih-p1073.jp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497800"/>
          <a:ext cx="1247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18</xdr:row>
      <xdr:rowOff>38100</xdr:rowOff>
    </xdr:from>
    <xdr:to>
      <xdr:col>1</xdr:col>
      <xdr:colOff>1371600</xdr:colOff>
      <xdr:row>18</xdr:row>
      <xdr:rowOff>1238250</xdr:rowOff>
    </xdr:to>
    <xdr:pic>
      <xdr:nvPicPr>
        <xdr:cNvPr id="9227" name="图片 11" descr="aih-p1075-roll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755100"/>
          <a:ext cx="1266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19</xdr:row>
      <xdr:rowOff>28575</xdr:rowOff>
    </xdr:from>
    <xdr:to>
      <xdr:col>1</xdr:col>
      <xdr:colOff>1362075</xdr:colOff>
      <xdr:row>19</xdr:row>
      <xdr:rowOff>1238250</xdr:rowOff>
    </xdr:to>
    <xdr:pic>
      <xdr:nvPicPr>
        <xdr:cNvPr id="9228" name="图片 12" descr="aih-p1076-2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23002875"/>
          <a:ext cx="127635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21</xdr:row>
      <xdr:rowOff>171450</xdr:rowOff>
    </xdr:from>
    <xdr:to>
      <xdr:col>1</xdr:col>
      <xdr:colOff>1381125</xdr:colOff>
      <xdr:row>21</xdr:row>
      <xdr:rowOff>1495425</xdr:rowOff>
    </xdr:to>
    <xdr:pic>
      <xdr:nvPicPr>
        <xdr:cNvPr id="9229" name="图片 13" descr="aih-p1111.jp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" y="25660350"/>
          <a:ext cx="13239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22</xdr:row>
      <xdr:rowOff>19050</xdr:rowOff>
    </xdr:from>
    <xdr:to>
      <xdr:col>1</xdr:col>
      <xdr:colOff>1343025</xdr:colOff>
      <xdr:row>22</xdr:row>
      <xdr:rowOff>1219200</xdr:rowOff>
    </xdr:to>
    <xdr:pic>
      <xdr:nvPicPr>
        <xdr:cNvPr id="9230" name="图片 14" descr="aih-p1117.jp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27317700"/>
          <a:ext cx="12573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24</xdr:row>
      <xdr:rowOff>28575</xdr:rowOff>
    </xdr:from>
    <xdr:to>
      <xdr:col>1</xdr:col>
      <xdr:colOff>1362075</xdr:colOff>
      <xdr:row>24</xdr:row>
      <xdr:rowOff>1238250</xdr:rowOff>
    </xdr:to>
    <xdr:pic>
      <xdr:nvPicPr>
        <xdr:cNvPr id="9231" name="图片 15" descr="aih-p1133-4.jp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29841825"/>
          <a:ext cx="12858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32</xdr:row>
      <xdr:rowOff>19050</xdr:rowOff>
    </xdr:from>
    <xdr:to>
      <xdr:col>1</xdr:col>
      <xdr:colOff>1343025</xdr:colOff>
      <xdr:row>32</xdr:row>
      <xdr:rowOff>1219200</xdr:rowOff>
    </xdr:to>
    <xdr:pic>
      <xdr:nvPicPr>
        <xdr:cNvPr id="9232" name="图片 16" descr="aih-p1224.jpg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" y="39890700"/>
          <a:ext cx="1247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38</xdr:row>
      <xdr:rowOff>19050</xdr:rowOff>
    </xdr:from>
    <xdr:to>
      <xdr:col>1</xdr:col>
      <xdr:colOff>1362075</xdr:colOff>
      <xdr:row>38</xdr:row>
      <xdr:rowOff>1238250</xdr:rowOff>
    </xdr:to>
    <xdr:pic>
      <xdr:nvPicPr>
        <xdr:cNvPr id="9233" name="图片 17" descr="aih-p1241.jpg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47434500"/>
          <a:ext cx="12858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39</xdr:row>
      <xdr:rowOff>28575</xdr:rowOff>
    </xdr:from>
    <xdr:to>
      <xdr:col>1</xdr:col>
      <xdr:colOff>1304925</xdr:colOff>
      <xdr:row>39</xdr:row>
      <xdr:rowOff>1209675</xdr:rowOff>
    </xdr:to>
    <xdr:pic>
      <xdr:nvPicPr>
        <xdr:cNvPr id="9234" name="图片 18" descr="aih-p1301.jp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48701325"/>
          <a:ext cx="122872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42</xdr:row>
      <xdr:rowOff>28575</xdr:rowOff>
    </xdr:from>
    <xdr:to>
      <xdr:col>1</xdr:col>
      <xdr:colOff>1314450</xdr:colOff>
      <xdr:row>42</xdr:row>
      <xdr:rowOff>1209675</xdr:rowOff>
    </xdr:to>
    <xdr:pic>
      <xdr:nvPicPr>
        <xdr:cNvPr id="9235" name="图片 19" descr="aih-p1314.jpg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52473225"/>
          <a:ext cx="1238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43</xdr:row>
      <xdr:rowOff>28575</xdr:rowOff>
    </xdr:from>
    <xdr:to>
      <xdr:col>1</xdr:col>
      <xdr:colOff>1304925</xdr:colOff>
      <xdr:row>43</xdr:row>
      <xdr:rowOff>1200150</xdr:rowOff>
    </xdr:to>
    <xdr:pic>
      <xdr:nvPicPr>
        <xdr:cNvPr id="9236" name="图片 20" descr="aih-p1316.jpg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53730525"/>
          <a:ext cx="12287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49</xdr:row>
      <xdr:rowOff>38100</xdr:rowOff>
    </xdr:from>
    <xdr:to>
      <xdr:col>1</xdr:col>
      <xdr:colOff>1285875</xdr:colOff>
      <xdr:row>49</xdr:row>
      <xdr:rowOff>1219200</xdr:rowOff>
    </xdr:to>
    <xdr:pic>
      <xdr:nvPicPr>
        <xdr:cNvPr id="9237" name="图片 21" descr="aih-p1336_sample01.jpg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283850"/>
          <a:ext cx="1238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56</xdr:row>
      <xdr:rowOff>38100</xdr:rowOff>
    </xdr:from>
    <xdr:to>
      <xdr:col>1</xdr:col>
      <xdr:colOff>1390650</xdr:colOff>
      <xdr:row>56</xdr:row>
      <xdr:rowOff>1247775</xdr:rowOff>
    </xdr:to>
    <xdr:pic>
      <xdr:nvPicPr>
        <xdr:cNvPr id="9238" name="图片 22" descr="aih-p1406.jp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" y="70084950"/>
          <a:ext cx="13335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57</xdr:row>
      <xdr:rowOff>19050</xdr:rowOff>
    </xdr:from>
    <xdr:to>
      <xdr:col>1</xdr:col>
      <xdr:colOff>1333500</xdr:colOff>
      <xdr:row>57</xdr:row>
      <xdr:rowOff>1219200</xdr:rowOff>
    </xdr:to>
    <xdr:pic>
      <xdr:nvPicPr>
        <xdr:cNvPr id="9239" name="图片 23" descr="aih-p1413.jpg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71323200"/>
          <a:ext cx="1266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73</xdr:row>
      <xdr:rowOff>28575</xdr:rowOff>
    </xdr:from>
    <xdr:to>
      <xdr:col>1</xdr:col>
      <xdr:colOff>1304925</xdr:colOff>
      <xdr:row>73</xdr:row>
      <xdr:rowOff>1228725</xdr:rowOff>
    </xdr:to>
    <xdr:pic>
      <xdr:nvPicPr>
        <xdr:cNvPr id="9240" name="图片 24" descr="aih-w2404_sample02.jpg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91449525"/>
          <a:ext cx="1266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74</xdr:row>
      <xdr:rowOff>19050</xdr:rowOff>
    </xdr:from>
    <xdr:to>
      <xdr:col>1</xdr:col>
      <xdr:colOff>1323975</xdr:colOff>
      <xdr:row>74</xdr:row>
      <xdr:rowOff>1219200</xdr:rowOff>
    </xdr:to>
    <xdr:pic>
      <xdr:nvPicPr>
        <xdr:cNvPr id="9241" name="图片 25" descr="aih-w3002_sample02.jpg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92697300"/>
          <a:ext cx="12573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82</xdr:row>
      <xdr:rowOff>28575</xdr:rowOff>
    </xdr:from>
    <xdr:to>
      <xdr:col>1</xdr:col>
      <xdr:colOff>1352550</xdr:colOff>
      <xdr:row>82</xdr:row>
      <xdr:rowOff>1219200</xdr:rowOff>
    </xdr:to>
    <xdr:pic>
      <xdr:nvPicPr>
        <xdr:cNvPr id="9242" name="图片 26" descr="aih-9013-swatch.jpg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102765225"/>
          <a:ext cx="12858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83</xdr:row>
      <xdr:rowOff>47625</xdr:rowOff>
    </xdr:from>
    <xdr:to>
      <xdr:col>1</xdr:col>
      <xdr:colOff>1333500</xdr:colOff>
      <xdr:row>83</xdr:row>
      <xdr:rowOff>1190625</xdr:rowOff>
    </xdr:to>
    <xdr:pic>
      <xdr:nvPicPr>
        <xdr:cNvPr id="9243" name="图片 27" descr="aih-9017-roll.jpg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104041575"/>
          <a:ext cx="125730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84</xdr:row>
      <xdr:rowOff>28575</xdr:rowOff>
    </xdr:from>
    <xdr:to>
      <xdr:col>1</xdr:col>
      <xdr:colOff>1343025</xdr:colOff>
      <xdr:row>84</xdr:row>
      <xdr:rowOff>1228725</xdr:rowOff>
    </xdr:to>
    <xdr:pic>
      <xdr:nvPicPr>
        <xdr:cNvPr id="9244" name="图片 28" descr="aih-9018-swatch.jpg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105279825"/>
          <a:ext cx="1266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86</xdr:row>
      <xdr:rowOff>19050</xdr:rowOff>
    </xdr:from>
    <xdr:to>
      <xdr:col>1</xdr:col>
      <xdr:colOff>1333500</xdr:colOff>
      <xdr:row>86</xdr:row>
      <xdr:rowOff>1200150</xdr:rowOff>
    </xdr:to>
    <xdr:pic>
      <xdr:nvPicPr>
        <xdr:cNvPr id="9245" name="图片 29" descr="aih-9021-roll.jpg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107784900"/>
          <a:ext cx="12477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95</xdr:row>
      <xdr:rowOff>28575</xdr:rowOff>
    </xdr:from>
    <xdr:to>
      <xdr:col>1</xdr:col>
      <xdr:colOff>1333500</xdr:colOff>
      <xdr:row>95</xdr:row>
      <xdr:rowOff>1228725</xdr:rowOff>
    </xdr:to>
    <xdr:pic>
      <xdr:nvPicPr>
        <xdr:cNvPr id="9246" name="图片 30" descr="aih-9037-roll.jpg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119110125"/>
          <a:ext cx="1247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103</xdr:row>
      <xdr:rowOff>19050</xdr:rowOff>
    </xdr:from>
    <xdr:to>
      <xdr:col>1</xdr:col>
      <xdr:colOff>1314450</xdr:colOff>
      <xdr:row>103</xdr:row>
      <xdr:rowOff>1219200</xdr:rowOff>
    </xdr:to>
    <xdr:pic>
      <xdr:nvPicPr>
        <xdr:cNvPr id="9247" name="图片 31" descr="aih-c1004-sample02.jpg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129159000"/>
          <a:ext cx="1247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107</xdr:row>
      <xdr:rowOff>47625</xdr:rowOff>
    </xdr:from>
    <xdr:to>
      <xdr:col>1</xdr:col>
      <xdr:colOff>1333500</xdr:colOff>
      <xdr:row>107</xdr:row>
      <xdr:rowOff>1209675</xdr:rowOff>
    </xdr:to>
    <xdr:pic>
      <xdr:nvPicPr>
        <xdr:cNvPr id="9248" name="图片 32" descr="aih-c1070-roll.jpg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4216775"/>
          <a:ext cx="12858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109</xdr:row>
      <xdr:rowOff>28575</xdr:rowOff>
    </xdr:from>
    <xdr:to>
      <xdr:col>1</xdr:col>
      <xdr:colOff>1352550</xdr:colOff>
      <xdr:row>109</xdr:row>
      <xdr:rowOff>1209675</xdr:rowOff>
    </xdr:to>
    <xdr:pic>
      <xdr:nvPicPr>
        <xdr:cNvPr id="9249" name="图片 33" descr="aih-c2008-roll.jpg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136712325"/>
          <a:ext cx="12858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105</xdr:row>
      <xdr:rowOff>66675</xdr:rowOff>
    </xdr:from>
    <xdr:to>
      <xdr:col>1</xdr:col>
      <xdr:colOff>1285875</xdr:colOff>
      <xdr:row>105</xdr:row>
      <xdr:rowOff>1190625</xdr:rowOff>
    </xdr:to>
    <xdr:pic>
      <xdr:nvPicPr>
        <xdr:cNvPr id="9250" name="图片 34" descr="aih-c1045-roll.jpg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" y="131721225"/>
          <a:ext cx="11906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47624</xdr:colOff>
      <xdr:row>6</xdr:row>
      <xdr:rowOff>47625</xdr:rowOff>
    </xdr:from>
    <xdr:to>
      <xdr:col>1</xdr:col>
      <xdr:colOff>1333499</xdr:colOff>
      <xdr:row>6</xdr:row>
      <xdr:rowOff>1247775</xdr:rowOff>
    </xdr:to>
    <xdr:pic>
      <xdr:nvPicPr>
        <xdr:cNvPr id="37" name="图片 36" descr="DSC_2459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162049" y="6677025"/>
          <a:ext cx="1285875" cy="120015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7</xdr:row>
      <xdr:rowOff>38100</xdr:rowOff>
    </xdr:from>
    <xdr:to>
      <xdr:col>1</xdr:col>
      <xdr:colOff>1304924</xdr:colOff>
      <xdr:row>7</xdr:row>
      <xdr:rowOff>1200150</xdr:rowOff>
    </xdr:to>
    <xdr:pic>
      <xdr:nvPicPr>
        <xdr:cNvPr id="39" name="图片 38" descr="DSC_2408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152524" y="7924800"/>
          <a:ext cx="1266825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8</xdr:row>
      <xdr:rowOff>47625</xdr:rowOff>
    </xdr:from>
    <xdr:to>
      <xdr:col>1</xdr:col>
      <xdr:colOff>1409700</xdr:colOff>
      <xdr:row>9</xdr:row>
      <xdr:rowOff>0</xdr:rowOff>
    </xdr:to>
    <xdr:pic>
      <xdr:nvPicPr>
        <xdr:cNvPr id="40" name="图片 39" descr="DSC_2433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181100" y="9191625"/>
          <a:ext cx="1343025" cy="120967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9</xdr:row>
      <xdr:rowOff>66675</xdr:rowOff>
    </xdr:from>
    <xdr:to>
      <xdr:col>1</xdr:col>
      <xdr:colOff>1352550</xdr:colOff>
      <xdr:row>9</xdr:row>
      <xdr:rowOff>1200151</xdr:rowOff>
    </xdr:to>
    <xdr:pic>
      <xdr:nvPicPr>
        <xdr:cNvPr id="41" name="图片 40" descr="DSC_2396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181099" y="10467975"/>
          <a:ext cx="1285876" cy="1133476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</xdr:row>
      <xdr:rowOff>57150</xdr:rowOff>
    </xdr:from>
    <xdr:to>
      <xdr:col>1</xdr:col>
      <xdr:colOff>1390650</xdr:colOff>
      <xdr:row>10</xdr:row>
      <xdr:rowOff>1219200</xdr:rowOff>
    </xdr:to>
    <xdr:pic>
      <xdr:nvPicPr>
        <xdr:cNvPr id="42" name="图片 41" descr="DSC_2256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171575" y="11715750"/>
          <a:ext cx="1333500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11</xdr:row>
      <xdr:rowOff>19050</xdr:rowOff>
    </xdr:from>
    <xdr:to>
      <xdr:col>1</xdr:col>
      <xdr:colOff>1352550</xdr:colOff>
      <xdr:row>11</xdr:row>
      <xdr:rowOff>1228725</xdr:rowOff>
    </xdr:to>
    <xdr:pic>
      <xdr:nvPicPr>
        <xdr:cNvPr id="43" name="图片 42" descr="DSC_2478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133475" y="12934950"/>
          <a:ext cx="1333500" cy="12096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14</xdr:row>
      <xdr:rowOff>28574</xdr:rowOff>
    </xdr:from>
    <xdr:to>
      <xdr:col>1</xdr:col>
      <xdr:colOff>1362075</xdr:colOff>
      <xdr:row>14</xdr:row>
      <xdr:rowOff>1219199</xdr:rowOff>
    </xdr:to>
    <xdr:pic>
      <xdr:nvPicPr>
        <xdr:cNvPr id="44" name="图片 43" descr="DSC_2411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142999" y="16716374"/>
          <a:ext cx="1333501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20</xdr:row>
      <xdr:rowOff>47624</xdr:rowOff>
    </xdr:from>
    <xdr:to>
      <xdr:col>1</xdr:col>
      <xdr:colOff>1409700</xdr:colOff>
      <xdr:row>20</xdr:row>
      <xdr:rowOff>1238249</xdr:rowOff>
    </xdr:to>
    <xdr:pic>
      <xdr:nvPicPr>
        <xdr:cNvPr id="45" name="图片 44" descr="DSC_2363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162049" y="24279224"/>
          <a:ext cx="1362076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23</xdr:row>
      <xdr:rowOff>38100</xdr:rowOff>
    </xdr:from>
    <xdr:to>
      <xdr:col>1</xdr:col>
      <xdr:colOff>1343024</xdr:colOff>
      <xdr:row>23</xdr:row>
      <xdr:rowOff>1219200</xdr:rowOff>
    </xdr:to>
    <xdr:pic>
      <xdr:nvPicPr>
        <xdr:cNvPr id="46" name="图片 45" descr="DSC_2420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152524" y="28594050"/>
          <a:ext cx="1304925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25</xdr:row>
      <xdr:rowOff>28574</xdr:rowOff>
    </xdr:from>
    <xdr:to>
      <xdr:col>1</xdr:col>
      <xdr:colOff>1390650</xdr:colOff>
      <xdr:row>25</xdr:row>
      <xdr:rowOff>1238249</xdr:rowOff>
    </xdr:to>
    <xdr:pic>
      <xdr:nvPicPr>
        <xdr:cNvPr id="47" name="图片 46" descr="DSC_2121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142999" y="31099124"/>
          <a:ext cx="1362076" cy="12096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26</xdr:row>
      <xdr:rowOff>38100</xdr:rowOff>
    </xdr:from>
    <xdr:to>
      <xdr:col>1</xdr:col>
      <xdr:colOff>1400175</xdr:colOff>
      <xdr:row>26</xdr:row>
      <xdr:rowOff>1209675</xdr:rowOff>
    </xdr:to>
    <xdr:pic>
      <xdr:nvPicPr>
        <xdr:cNvPr id="48" name="图片 47" descr="DSC_2229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152525" y="32365950"/>
          <a:ext cx="1362075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27</xdr:row>
      <xdr:rowOff>34370</xdr:rowOff>
    </xdr:from>
    <xdr:to>
      <xdr:col>1</xdr:col>
      <xdr:colOff>1400175</xdr:colOff>
      <xdr:row>27</xdr:row>
      <xdr:rowOff>1200150</xdr:rowOff>
    </xdr:to>
    <xdr:pic>
      <xdr:nvPicPr>
        <xdr:cNvPr id="49" name="图片 48" descr="DSC_2243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152525" y="33619520"/>
          <a:ext cx="1362075" cy="116578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28</xdr:row>
      <xdr:rowOff>57151</xdr:rowOff>
    </xdr:from>
    <xdr:to>
      <xdr:col>1</xdr:col>
      <xdr:colOff>1362075</xdr:colOff>
      <xdr:row>28</xdr:row>
      <xdr:rowOff>1200151</xdr:rowOff>
    </xdr:to>
    <xdr:pic>
      <xdr:nvPicPr>
        <xdr:cNvPr id="50" name="图片 49" descr="DSC_2106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171575" y="34899601"/>
          <a:ext cx="1304925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29</xdr:row>
      <xdr:rowOff>38100</xdr:rowOff>
    </xdr:from>
    <xdr:to>
      <xdr:col>1</xdr:col>
      <xdr:colOff>1352550</xdr:colOff>
      <xdr:row>29</xdr:row>
      <xdr:rowOff>1219200</xdr:rowOff>
    </xdr:to>
    <xdr:pic>
      <xdr:nvPicPr>
        <xdr:cNvPr id="51" name="图片 50" descr="DSC_2181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152525" y="36137850"/>
          <a:ext cx="1314450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30</xdr:row>
      <xdr:rowOff>28575</xdr:rowOff>
    </xdr:from>
    <xdr:to>
      <xdr:col>1</xdr:col>
      <xdr:colOff>1400175</xdr:colOff>
      <xdr:row>30</xdr:row>
      <xdr:rowOff>1228725</xdr:rowOff>
    </xdr:to>
    <xdr:pic>
      <xdr:nvPicPr>
        <xdr:cNvPr id="52" name="图片 51" descr="DSC_2145.jpg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162050" y="37385625"/>
          <a:ext cx="1352550" cy="12001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31</xdr:row>
      <xdr:rowOff>47625</xdr:rowOff>
    </xdr:from>
    <xdr:to>
      <xdr:col>1</xdr:col>
      <xdr:colOff>1409700</xdr:colOff>
      <xdr:row>31</xdr:row>
      <xdr:rowOff>1238250</xdr:rowOff>
    </xdr:to>
    <xdr:pic>
      <xdr:nvPicPr>
        <xdr:cNvPr id="53" name="图片 52" descr="DSC_2049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152525" y="38661975"/>
          <a:ext cx="1371600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33</xdr:row>
      <xdr:rowOff>28575</xdr:rowOff>
    </xdr:from>
    <xdr:to>
      <xdr:col>1</xdr:col>
      <xdr:colOff>1362075</xdr:colOff>
      <xdr:row>33</xdr:row>
      <xdr:rowOff>1228725</xdr:rowOff>
    </xdr:to>
    <xdr:pic>
      <xdr:nvPicPr>
        <xdr:cNvPr id="54" name="图片 53" descr="DSC_2088.jpg"/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143000" y="41157525"/>
          <a:ext cx="1333500" cy="120015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34</xdr:row>
      <xdr:rowOff>38100</xdr:rowOff>
    </xdr:from>
    <xdr:to>
      <xdr:col>1</xdr:col>
      <xdr:colOff>1304924</xdr:colOff>
      <xdr:row>34</xdr:row>
      <xdr:rowOff>1238250</xdr:rowOff>
    </xdr:to>
    <xdr:pic>
      <xdr:nvPicPr>
        <xdr:cNvPr id="55" name="图片 54" descr="DSC_2016.jpg"/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1152524" y="42424350"/>
          <a:ext cx="1266825" cy="12001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35</xdr:row>
      <xdr:rowOff>28575</xdr:rowOff>
    </xdr:from>
    <xdr:to>
      <xdr:col>1</xdr:col>
      <xdr:colOff>1279232</xdr:colOff>
      <xdr:row>35</xdr:row>
      <xdr:rowOff>1219200</xdr:rowOff>
    </xdr:to>
    <xdr:pic>
      <xdr:nvPicPr>
        <xdr:cNvPr id="56" name="图片 55" descr="DSC_2445.jpg"/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1143000" y="43672125"/>
          <a:ext cx="1250657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36</xdr:row>
      <xdr:rowOff>19050</xdr:rowOff>
    </xdr:from>
    <xdr:to>
      <xdr:col>1</xdr:col>
      <xdr:colOff>1352550</xdr:colOff>
      <xdr:row>36</xdr:row>
      <xdr:rowOff>1209675</xdr:rowOff>
    </xdr:to>
    <xdr:pic>
      <xdr:nvPicPr>
        <xdr:cNvPr id="57" name="图片 56" descr="DSC_2332.jpg"/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1133475" y="44919900"/>
          <a:ext cx="1333500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37</xdr:row>
      <xdr:rowOff>57150</xdr:rowOff>
    </xdr:from>
    <xdr:to>
      <xdr:col>1</xdr:col>
      <xdr:colOff>1390650</xdr:colOff>
      <xdr:row>37</xdr:row>
      <xdr:rowOff>1228725</xdr:rowOff>
    </xdr:to>
    <xdr:pic>
      <xdr:nvPicPr>
        <xdr:cNvPr id="58" name="图片 57" descr="DSC_2497.jpg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1171575" y="46215300"/>
          <a:ext cx="1333500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41</xdr:row>
      <xdr:rowOff>38100</xdr:rowOff>
    </xdr:from>
    <xdr:to>
      <xdr:col>1</xdr:col>
      <xdr:colOff>1343025</xdr:colOff>
      <xdr:row>41</xdr:row>
      <xdr:rowOff>1228725</xdr:rowOff>
    </xdr:to>
    <xdr:pic>
      <xdr:nvPicPr>
        <xdr:cNvPr id="59" name="图片 58" descr="DSC_2373.jpg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1152525" y="51225450"/>
          <a:ext cx="1304925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44</xdr:row>
      <xdr:rowOff>47625</xdr:rowOff>
    </xdr:from>
    <xdr:to>
      <xdr:col>1</xdr:col>
      <xdr:colOff>1362075</xdr:colOff>
      <xdr:row>44</xdr:row>
      <xdr:rowOff>1200150</xdr:rowOff>
    </xdr:to>
    <xdr:pic>
      <xdr:nvPicPr>
        <xdr:cNvPr id="60" name="图片 59" descr="DSC_2310.jpg"/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1143000" y="55006875"/>
          <a:ext cx="1333500" cy="11525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45</xdr:row>
      <xdr:rowOff>28575</xdr:rowOff>
    </xdr:from>
    <xdr:to>
      <xdr:col>1</xdr:col>
      <xdr:colOff>1352550</xdr:colOff>
      <xdr:row>45</xdr:row>
      <xdr:rowOff>1219200</xdr:rowOff>
    </xdr:to>
    <xdr:pic>
      <xdr:nvPicPr>
        <xdr:cNvPr id="61" name="图片 60" descr="DSC_2453.jpg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1133475" y="56245125"/>
          <a:ext cx="1333500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46</xdr:row>
      <xdr:rowOff>47625</xdr:rowOff>
    </xdr:from>
    <xdr:to>
      <xdr:col>1</xdr:col>
      <xdr:colOff>1343025</xdr:colOff>
      <xdr:row>46</xdr:row>
      <xdr:rowOff>1228725</xdr:rowOff>
    </xdr:to>
    <xdr:pic>
      <xdr:nvPicPr>
        <xdr:cNvPr id="62" name="图片 61" descr="DSC_2467.jpg"/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1162050" y="57521475"/>
          <a:ext cx="1295400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47</xdr:row>
      <xdr:rowOff>47625</xdr:rowOff>
    </xdr:from>
    <xdr:to>
      <xdr:col>1</xdr:col>
      <xdr:colOff>1343025</xdr:colOff>
      <xdr:row>47</xdr:row>
      <xdr:rowOff>1209675</xdr:rowOff>
    </xdr:to>
    <xdr:pic>
      <xdr:nvPicPr>
        <xdr:cNvPr id="63" name="图片 62" descr="DSC_2349.jpg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162050" y="58778775"/>
          <a:ext cx="1295400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48</xdr:row>
      <xdr:rowOff>28575</xdr:rowOff>
    </xdr:from>
    <xdr:to>
      <xdr:col>1</xdr:col>
      <xdr:colOff>1362075</xdr:colOff>
      <xdr:row>48</xdr:row>
      <xdr:rowOff>1228725</xdr:rowOff>
    </xdr:to>
    <xdr:pic>
      <xdr:nvPicPr>
        <xdr:cNvPr id="64" name="图片 63" descr="DSC_1978.jpg"/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1143000" y="60017025"/>
          <a:ext cx="1333500" cy="120015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50</xdr:row>
      <xdr:rowOff>38100</xdr:rowOff>
    </xdr:from>
    <xdr:to>
      <xdr:col>1</xdr:col>
      <xdr:colOff>1343024</xdr:colOff>
      <xdr:row>50</xdr:row>
      <xdr:rowOff>1238250</xdr:rowOff>
    </xdr:to>
    <xdr:pic>
      <xdr:nvPicPr>
        <xdr:cNvPr id="65" name="图片 64" descr="DSC_2448.jpg"/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1152524" y="62541150"/>
          <a:ext cx="1304925" cy="12001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51</xdr:row>
      <xdr:rowOff>57150</xdr:rowOff>
    </xdr:from>
    <xdr:to>
      <xdr:col>1</xdr:col>
      <xdr:colOff>1383644</xdr:colOff>
      <xdr:row>51</xdr:row>
      <xdr:rowOff>1228725</xdr:rowOff>
    </xdr:to>
    <xdr:pic>
      <xdr:nvPicPr>
        <xdr:cNvPr id="66" name="图片 65" descr="DSC_2129.jpg"/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1171575" y="63817500"/>
          <a:ext cx="1326494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52</xdr:row>
      <xdr:rowOff>27296</xdr:rowOff>
    </xdr:from>
    <xdr:to>
      <xdr:col>1</xdr:col>
      <xdr:colOff>1409700</xdr:colOff>
      <xdr:row>52</xdr:row>
      <xdr:rowOff>1219200</xdr:rowOff>
    </xdr:to>
    <xdr:pic>
      <xdr:nvPicPr>
        <xdr:cNvPr id="67" name="图片 66" descr="DSC_2486.jpg"/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1142999" y="65044946"/>
          <a:ext cx="1381126" cy="1191904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53</xdr:row>
      <xdr:rowOff>66675</xdr:rowOff>
    </xdr:from>
    <xdr:to>
      <xdr:col>1</xdr:col>
      <xdr:colOff>1333499</xdr:colOff>
      <xdr:row>53</xdr:row>
      <xdr:rowOff>1190625</xdr:rowOff>
    </xdr:to>
    <xdr:pic>
      <xdr:nvPicPr>
        <xdr:cNvPr id="68" name="图片 67" descr="DSC_2368.jpg"/>
        <xdr:cNvPicPr>
          <a:picLocks noChangeAspect="1"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1181099" y="66341625"/>
          <a:ext cx="1266825" cy="11239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66676</xdr:colOff>
      <xdr:row>54</xdr:row>
      <xdr:rowOff>63244</xdr:rowOff>
    </xdr:from>
    <xdr:to>
      <xdr:col>1</xdr:col>
      <xdr:colOff>1371600</xdr:colOff>
      <xdr:row>54</xdr:row>
      <xdr:rowOff>1228725</xdr:rowOff>
    </xdr:to>
    <xdr:pic>
      <xdr:nvPicPr>
        <xdr:cNvPr id="69" name="图片 68" descr="DSC_2414.jp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1181101" y="67595494"/>
          <a:ext cx="1304924" cy="116548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55</xdr:row>
      <xdr:rowOff>38100</xdr:rowOff>
    </xdr:from>
    <xdr:to>
      <xdr:col>1</xdr:col>
      <xdr:colOff>1371600</xdr:colOff>
      <xdr:row>55</xdr:row>
      <xdr:rowOff>1228725</xdr:rowOff>
    </xdr:to>
    <xdr:pic>
      <xdr:nvPicPr>
        <xdr:cNvPr id="70" name="图片 69" descr="DSC_2383.jpg"/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1152525" y="68827650"/>
          <a:ext cx="1333500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58</xdr:row>
      <xdr:rowOff>38100</xdr:rowOff>
    </xdr:from>
    <xdr:to>
      <xdr:col>1</xdr:col>
      <xdr:colOff>1343024</xdr:colOff>
      <xdr:row>58</xdr:row>
      <xdr:rowOff>1219200</xdr:rowOff>
    </xdr:to>
    <xdr:pic>
      <xdr:nvPicPr>
        <xdr:cNvPr id="71" name="图片 70" descr="DSC_2040.jpg"/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1152524" y="72599550"/>
          <a:ext cx="1304925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59</xdr:row>
      <xdr:rowOff>47625</xdr:rowOff>
    </xdr:from>
    <xdr:to>
      <xdr:col>1</xdr:col>
      <xdr:colOff>1333499</xdr:colOff>
      <xdr:row>59</xdr:row>
      <xdr:rowOff>1228725</xdr:rowOff>
    </xdr:to>
    <xdr:pic>
      <xdr:nvPicPr>
        <xdr:cNvPr id="72" name="图片 71" descr="DSC_2148.jpg"/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1162049" y="73866375"/>
          <a:ext cx="1285875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60</xdr:row>
      <xdr:rowOff>19051</xdr:rowOff>
    </xdr:from>
    <xdr:to>
      <xdr:col>1</xdr:col>
      <xdr:colOff>1314450</xdr:colOff>
      <xdr:row>60</xdr:row>
      <xdr:rowOff>1200151</xdr:rowOff>
    </xdr:to>
    <xdr:pic>
      <xdr:nvPicPr>
        <xdr:cNvPr id="73" name="图片 72" descr="DSC_2390.jpg"/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1133475" y="75095101"/>
          <a:ext cx="1295400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61</xdr:row>
      <xdr:rowOff>47625</xdr:rowOff>
    </xdr:from>
    <xdr:to>
      <xdr:col>1</xdr:col>
      <xdr:colOff>1266825</xdr:colOff>
      <xdr:row>61</xdr:row>
      <xdr:rowOff>1219200</xdr:rowOff>
    </xdr:to>
    <xdr:pic>
      <xdr:nvPicPr>
        <xdr:cNvPr id="74" name="图片 73" descr="DSC_2320.jpg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1162050" y="76380975"/>
          <a:ext cx="1219200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62</xdr:row>
      <xdr:rowOff>28575</xdr:rowOff>
    </xdr:from>
    <xdr:to>
      <xdr:col>1</xdr:col>
      <xdr:colOff>1371600</xdr:colOff>
      <xdr:row>62</xdr:row>
      <xdr:rowOff>1219200</xdr:rowOff>
    </xdr:to>
    <xdr:pic>
      <xdr:nvPicPr>
        <xdr:cNvPr id="75" name="图片 74" descr="DSC_2165.jpg"/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1133475" y="77619225"/>
          <a:ext cx="1352550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63</xdr:row>
      <xdr:rowOff>47625</xdr:rowOff>
    </xdr:from>
    <xdr:to>
      <xdr:col>1</xdr:col>
      <xdr:colOff>1352549</xdr:colOff>
      <xdr:row>63</xdr:row>
      <xdr:rowOff>1190625</xdr:rowOff>
    </xdr:to>
    <xdr:pic>
      <xdr:nvPicPr>
        <xdr:cNvPr id="76" name="图片 75" descr="DSC_2174.jpg"/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1162049" y="78895575"/>
          <a:ext cx="1304925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64</xdr:row>
      <xdr:rowOff>66675</xdr:rowOff>
    </xdr:from>
    <xdr:to>
      <xdr:col>1</xdr:col>
      <xdr:colOff>1285875</xdr:colOff>
      <xdr:row>64</xdr:row>
      <xdr:rowOff>1247775</xdr:rowOff>
    </xdr:to>
    <xdr:pic>
      <xdr:nvPicPr>
        <xdr:cNvPr id="77" name="图片 76" descr="DSC_1975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1181100" y="80171925"/>
          <a:ext cx="1219200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65</xdr:row>
      <xdr:rowOff>9524</xdr:rowOff>
    </xdr:from>
    <xdr:to>
      <xdr:col>1</xdr:col>
      <xdr:colOff>1343025</xdr:colOff>
      <xdr:row>65</xdr:row>
      <xdr:rowOff>1238249</xdr:rowOff>
    </xdr:to>
    <xdr:pic>
      <xdr:nvPicPr>
        <xdr:cNvPr id="78" name="图片 77" descr="DSC_2376.jpg"/>
        <xdr:cNvPicPr>
          <a:picLocks noChangeAspect="1"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1123949" y="81372074"/>
          <a:ext cx="1333501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66</xdr:row>
      <xdr:rowOff>57150</xdr:rowOff>
    </xdr:from>
    <xdr:to>
      <xdr:col>1</xdr:col>
      <xdr:colOff>1362074</xdr:colOff>
      <xdr:row>66</xdr:row>
      <xdr:rowOff>1200150</xdr:rowOff>
    </xdr:to>
    <xdr:pic>
      <xdr:nvPicPr>
        <xdr:cNvPr id="79" name="图片 78" descr="DSC_2482.jpg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1171574" y="82677000"/>
          <a:ext cx="1304925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76</xdr:row>
      <xdr:rowOff>57150</xdr:rowOff>
    </xdr:from>
    <xdr:to>
      <xdr:col>1</xdr:col>
      <xdr:colOff>1247774</xdr:colOff>
      <xdr:row>76</xdr:row>
      <xdr:rowOff>1228726</xdr:rowOff>
    </xdr:to>
    <xdr:pic>
      <xdr:nvPicPr>
        <xdr:cNvPr id="80" name="图片 79" descr="DSC_2429.jpg"/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1171574" y="95250000"/>
          <a:ext cx="1190625" cy="1171576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77</xdr:row>
      <xdr:rowOff>63668</xdr:rowOff>
    </xdr:from>
    <xdr:to>
      <xdr:col>1</xdr:col>
      <xdr:colOff>1362075</xdr:colOff>
      <xdr:row>77</xdr:row>
      <xdr:rowOff>1209676</xdr:rowOff>
    </xdr:to>
    <xdr:pic>
      <xdr:nvPicPr>
        <xdr:cNvPr id="81" name="图片 80" descr="DSC_2424.jpg"/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1171575" y="96513818"/>
          <a:ext cx="1304925" cy="1146008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67</xdr:row>
      <xdr:rowOff>9525</xdr:rowOff>
    </xdr:from>
    <xdr:to>
      <xdr:col>1</xdr:col>
      <xdr:colOff>1400175</xdr:colOff>
      <xdr:row>67</xdr:row>
      <xdr:rowOff>1200150</xdr:rowOff>
    </xdr:to>
    <xdr:pic>
      <xdr:nvPicPr>
        <xdr:cNvPr id="82" name="图片 81" descr="DSC_2054.jpg"/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1162050" y="83886675"/>
          <a:ext cx="1352550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32884</xdr:colOff>
      <xdr:row>68</xdr:row>
      <xdr:rowOff>28575</xdr:rowOff>
    </xdr:from>
    <xdr:to>
      <xdr:col>1</xdr:col>
      <xdr:colOff>1381125</xdr:colOff>
      <xdr:row>68</xdr:row>
      <xdr:rowOff>1200150</xdr:rowOff>
    </xdr:to>
    <xdr:pic>
      <xdr:nvPicPr>
        <xdr:cNvPr id="83" name="图片 82" descr="DSC_2019.jpg"/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1147309" y="85163025"/>
          <a:ext cx="1348241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43120</xdr:colOff>
      <xdr:row>69</xdr:row>
      <xdr:rowOff>38100</xdr:rowOff>
    </xdr:from>
    <xdr:to>
      <xdr:col>1</xdr:col>
      <xdr:colOff>1390649</xdr:colOff>
      <xdr:row>69</xdr:row>
      <xdr:rowOff>1228725</xdr:rowOff>
    </xdr:to>
    <xdr:pic>
      <xdr:nvPicPr>
        <xdr:cNvPr id="84" name="图片 83" descr="DSC_2234.jpg"/>
        <xdr:cNvPicPr>
          <a:picLocks noChangeAspect="1"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1157545" y="86429850"/>
          <a:ext cx="1347529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71</xdr:row>
      <xdr:rowOff>9525</xdr:rowOff>
    </xdr:from>
    <xdr:to>
      <xdr:col>1</xdr:col>
      <xdr:colOff>1390650</xdr:colOff>
      <xdr:row>71</xdr:row>
      <xdr:rowOff>1200150</xdr:rowOff>
    </xdr:to>
    <xdr:pic>
      <xdr:nvPicPr>
        <xdr:cNvPr id="85" name="图片 84" descr="DSC_2205.jpg"/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1162050" y="88915875"/>
          <a:ext cx="1343025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41300</xdr:colOff>
      <xdr:row>70</xdr:row>
      <xdr:rowOff>38101</xdr:rowOff>
    </xdr:from>
    <xdr:to>
      <xdr:col>1</xdr:col>
      <xdr:colOff>1352549</xdr:colOff>
      <xdr:row>70</xdr:row>
      <xdr:rowOff>1247775</xdr:rowOff>
    </xdr:to>
    <xdr:pic>
      <xdr:nvPicPr>
        <xdr:cNvPr id="86" name="图片 85" descr="DSC_1998.jpg"/>
        <xdr:cNvPicPr>
          <a:picLocks noChangeAspect="1"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1155725" y="87687151"/>
          <a:ext cx="1311249" cy="1209674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72</xdr:row>
      <xdr:rowOff>27509</xdr:rowOff>
    </xdr:from>
    <xdr:to>
      <xdr:col>1</xdr:col>
      <xdr:colOff>1390650</xdr:colOff>
      <xdr:row>72</xdr:row>
      <xdr:rowOff>1228725</xdr:rowOff>
    </xdr:to>
    <xdr:pic>
      <xdr:nvPicPr>
        <xdr:cNvPr id="87" name="图片 86" descr="DSC_2251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1142999" y="90191159"/>
          <a:ext cx="1362076" cy="1201216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75</xdr:row>
      <xdr:rowOff>35858</xdr:rowOff>
    </xdr:from>
    <xdr:to>
      <xdr:col>1</xdr:col>
      <xdr:colOff>1362075</xdr:colOff>
      <xdr:row>75</xdr:row>
      <xdr:rowOff>1200150</xdr:rowOff>
    </xdr:to>
    <xdr:pic>
      <xdr:nvPicPr>
        <xdr:cNvPr id="88" name="图片 87" descr="DSC_2295.jpg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1152524" y="93971408"/>
          <a:ext cx="1323976" cy="1164292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78</xdr:row>
      <xdr:rowOff>17808</xdr:rowOff>
    </xdr:from>
    <xdr:to>
      <xdr:col>1</xdr:col>
      <xdr:colOff>1362075</xdr:colOff>
      <xdr:row>78</xdr:row>
      <xdr:rowOff>1219877</xdr:rowOff>
    </xdr:to>
    <xdr:pic>
      <xdr:nvPicPr>
        <xdr:cNvPr id="9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 bwMode="auto">
        <a:xfrm>
          <a:off x="1190625" y="97725258"/>
          <a:ext cx="1285875" cy="120206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28575</xdr:colOff>
      <xdr:row>79</xdr:row>
      <xdr:rowOff>17183</xdr:rowOff>
    </xdr:from>
    <xdr:to>
      <xdr:col>1</xdr:col>
      <xdr:colOff>1390650</xdr:colOff>
      <xdr:row>79</xdr:row>
      <xdr:rowOff>1245735</xdr:rowOff>
    </xdr:to>
    <xdr:pic>
      <xdr:nvPicPr>
        <xdr:cNvPr id="93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 bwMode="auto">
        <a:xfrm>
          <a:off x="1143000" y="98981933"/>
          <a:ext cx="1362075" cy="122855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76199</xdr:colOff>
      <xdr:row>80</xdr:row>
      <xdr:rowOff>43898</xdr:rowOff>
    </xdr:from>
    <xdr:to>
      <xdr:col>1</xdr:col>
      <xdr:colOff>1361634</xdr:colOff>
      <xdr:row>80</xdr:row>
      <xdr:rowOff>1228725</xdr:rowOff>
    </xdr:to>
    <xdr:pic>
      <xdr:nvPicPr>
        <xdr:cNvPr id="94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 bwMode="auto">
        <a:xfrm>
          <a:off x="1190624" y="100265948"/>
          <a:ext cx="1285435" cy="118482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114300</xdr:colOff>
      <xdr:row>81</xdr:row>
      <xdr:rowOff>50854</xdr:rowOff>
    </xdr:from>
    <xdr:to>
      <xdr:col>1</xdr:col>
      <xdr:colOff>1381125</xdr:colOff>
      <xdr:row>81</xdr:row>
      <xdr:rowOff>1220493</xdr:rowOff>
    </xdr:to>
    <xdr:pic>
      <xdr:nvPicPr>
        <xdr:cNvPr id="95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 bwMode="auto">
        <a:xfrm>
          <a:off x="1228725" y="101530204"/>
          <a:ext cx="1266825" cy="116963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50990</xdr:colOff>
      <xdr:row>85</xdr:row>
      <xdr:rowOff>52727</xdr:rowOff>
    </xdr:from>
    <xdr:to>
      <xdr:col>1</xdr:col>
      <xdr:colOff>1419225</xdr:colOff>
      <xdr:row>85</xdr:row>
      <xdr:rowOff>1200151</xdr:rowOff>
    </xdr:to>
    <xdr:pic>
      <xdr:nvPicPr>
        <xdr:cNvPr id="9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 bwMode="auto">
        <a:xfrm>
          <a:off x="1165415" y="106561277"/>
          <a:ext cx="1368235" cy="114742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63474</xdr:colOff>
      <xdr:row>87</xdr:row>
      <xdr:rowOff>57150</xdr:rowOff>
    </xdr:from>
    <xdr:to>
      <xdr:col>1</xdr:col>
      <xdr:colOff>1352549</xdr:colOff>
      <xdr:row>87</xdr:row>
      <xdr:rowOff>1217771</xdr:rowOff>
    </xdr:to>
    <xdr:pic>
      <xdr:nvPicPr>
        <xdr:cNvPr id="9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 bwMode="auto">
        <a:xfrm>
          <a:off x="1177899" y="109080300"/>
          <a:ext cx="1289075" cy="116062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41512</xdr:colOff>
      <xdr:row>88</xdr:row>
      <xdr:rowOff>9525</xdr:rowOff>
    </xdr:from>
    <xdr:to>
      <xdr:col>1</xdr:col>
      <xdr:colOff>1369922</xdr:colOff>
      <xdr:row>88</xdr:row>
      <xdr:rowOff>1219201</xdr:rowOff>
    </xdr:to>
    <xdr:pic>
      <xdr:nvPicPr>
        <xdr:cNvPr id="9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 bwMode="auto">
        <a:xfrm>
          <a:off x="1155937" y="110289975"/>
          <a:ext cx="1328410" cy="120967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38100</xdr:colOff>
      <xdr:row>89</xdr:row>
      <xdr:rowOff>33558</xdr:rowOff>
    </xdr:from>
    <xdr:to>
      <xdr:col>1</xdr:col>
      <xdr:colOff>1390650</xdr:colOff>
      <xdr:row>89</xdr:row>
      <xdr:rowOff>1224877</xdr:rowOff>
    </xdr:to>
    <xdr:pic>
      <xdr:nvPicPr>
        <xdr:cNvPr id="99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 bwMode="auto">
        <a:xfrm>
          <a:off x="1152525" y="111571308"/>
          <a:ext cx="1352550" cy="119131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62602</xdr:colOff>
      <xdr:row>90</xdr:row>
      <xdr:rowOff>8740</xdr:rowOff>
    </xdr:from>
    <xdr:to>
      <xdr:col>1</xdr:col>
      <xdr:colOff>1371600</xdr:colOff>
      <xdr:row>90</xdr:row>
      <xdr:rowOff>1209675</xdr:rowOff>
    </xdr:to>
    <xdr:pic>
      <xdr:nvPicPr>
        <xdr:cNvPr id="100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 bwMode="auto">
        <a:xfrm>
          <a:off x="1177027" y="112803790"/>
          <a:ext cx="1308998" cy="120093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47624</xdr:colOff>
      <xdr:row>91</xdr:row>
      <xdr:rowOff>45285</xdr:rowOff>
    </xdr:from>
    <xdr:to>
      <xdr:col>1</xdr:col>
      <xdr:colOff>1390650</xdr:colOff>
      <xdr:row>91</xdr:row>
      <xdr:rowOff>1219201</xdr:rowOff>
    </xdr:to>
    <xdr:pic>
      <xdr:nvPicPr>
        <xdr:cNvPr id="10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 bwMode="auto">
        <a:xfrm>
          <a:off x="1162049" y="114097635"/>
          <a:ext cx="1343026" cy="117391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85725</xdr:colOff>
      <xdr:row>92</xdr:row>
      <xdr:rowOff>28575</xdr:rowOff>
    </xdr:from>
    <xdr:to>
      <xdr:col>1</xdr:col>
      <xdr:colOff>1401087</xdr:colOff>
      <xdr:row>92</xdr:row>
      <xdr:rowOff>1219200</xdr:rowOff>
    </xdr:to>
    <xdr:pic>
      <xdr:nvPicPr>
        <xdr:cNvPr id="102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 bwMode="auto">
        <a:xfrm>
          <a:off x="1200150" y="115338225"/>
          <a:ext cx="1315362" cy="11906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95249</xdr:colOff>
      <xdr:row>93</xdr:row>
      <xdr:rowOff>33079</xdr:rowOff>
    </xdr:from>
    <xdr:to>
      <xdr:col>1</xdr:col>
      <xdr:colOff>1371598</xdr:colOff>
      <xdr:row>93</xdr:row>
      <xdr:rowOff>1200151</xdr:rowOff>
    </xdr:to>
    <xdr:pic>
      <xdr:nvPicPr>
        <xdr:cNvPr id="103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 bwMode="auto">
        <a:xfrm>
          <a:off x="1209674" y="116600029"/>
          <a:ext cx="1276349" cy="116707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44410</xdr:colOff>
      <xdr:row>94</xdr:row>
      <xdr:rowOff>47625</xdr:rowOff>
    </xdr:from>
    <xdr:to>
      <xdr:col>1</xdr:col>
      <xdr:colOff>1354494</xdr:colOff>
      <xdr:row>94</xdr:row>
      <xdr:rowOff>1171575</xdr:rowOff>
    </xdr:to>
    <xdr:pic>
      <xdr:nvPicPr>
        <xdr:cNvPr id="10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 bwMode="auto">
        <a:xfrm>
          <a:off x="1158835" y="117871875"/>
          <a:ext cx="1310084" cy="11239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104775</xdr:colOff>
      <xdr:row>96</xdr:row>
      <xdr:rowOff>49432</xdr:rowOff>
    </xdr:from>
    <xdr:to>
      <xdr:col>1</xdr:col>
      <xdr:colOff>1343025</xdr:colOff>
      <xdr:row>96</xdr:row>
      <xdr:rowOff>1200149</xdr:rowOff>
    </xdr:to>
    <xdr:pic>
      <xdr:nvPicPr>
        <xdr:cNvPr id="10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 bwMode="auto">
        <a:xfrm>
          <a:off x="1219200" y="120388282"/>
          <a:ext cx="1238250" cy="115071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72368</xdr:colOff>
      <xdr:row>97</xdr:row>
      <xdr:rowOff>57150</xdr:rowOff>
    </xdr:from>
    <xdr:to>
      <xdr:col>1</xdr:col>
      <xdr:colOff>1360628</xdr:colOff>
      <xdr:row>97</xdr:row>
      <xdr:rowOff>1228725</xdr:rowOff>
    </xdr:to>
    <xdr:pic>
      <xdr:nvPicPr>
        <xdr:cNvPr id="10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 bwMode="auto">
        <a:xfrm>
          <a:off x="1186793" y="121653300"/>
          <a:ext cx="1288260" cy="11715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19050</xdr:colOff>
      <xdr:row>98</xdr:row>
      <xdr:rowOff>16722</xdr:rowOff>
    </xdr:from>
    <xdr:to>
      <xdr:col>1</xdr:col>
      <xdr:colOff>1390650</xdr:colOff>
      <xdr:row>98</xdr:row>
      <xdr:rowOff>1220677</xdr:rowOff>
    </xdr:to>
    <xdr:pic>
      <xdr:nvPicPr>
        <xdr:cNvPr id="107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 bwMode="auto">
        <a:xfrm>
          <a:off x="1133475" y="122870172"/>
          <a:ext cx="1371600" cy="120395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47624</xdr:colOff>
      <xdr:row>99</xdr:row>
      <xdr:rowOff>38100</xdr:rowOff>
    </xdr:from>
    <xdr:to>
      <xdr:col>1</xdr:col>
      <xdr:colOff>1390649</xdr:colOff>
      <xdr:row>99</xdr:row>
      <xdr:rowOff>1222087</xdr:rowOff>
    </xdr:to>
    <xdr:pic>
      <xdr:nvPicPr>
        <xdr:cNvPr id="108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 bwMode="auto">
        <a:xfrm>
          <a:off x="1162049" y="124148850"/>
          <a:ext cx="1343025" cy="118398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19050</xdr:colOff>
      <xdr:row>100</xdr:row>
      <xdr:rowOff>57150</xdr:rowOff>
    </xdr:from>
    <xdr:to>
      <xdr:col>1</xdr:col>
      <xdr:colOff>1388659</xdr:colOff>
      <xdr:row>101</xdr:row>
      <xdr:rowOff>1802</xdr:rowOff>
    </xdr:to>
    <xdr:pic>
      <xdr:nvPicPr>
        <xdr:cNvPr id="10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 bwMode="auto">
        <a:xfrm>
          <a:off x="1133475" y="125425200"/>
          <a:ext cx="1369609" cy="120195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85724</xdr:colOff>
      <xdr:row>101</xdr:row>
      <xdr:rowOff>37751</xdr:rowOff>
    </xdr:from>
    <xdr:to>
      <xdr:col>1</xdr:col>
      <xdr:colOff>1381125</xdr:colOff>
      <xdr:row>101</xdr:row>
      <xdr:rowOff>1228725</xdr:rowOff>
    </xdr:to>
    <xdr:pic>
      <xdr:nvPicPr>
        <xdr:cNvPr id="110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 bwMode="auto">
        <a:xfrm>
          <a:off x="1200149" y="126663101"/>
          <a:ext cx="1295401" cy="119097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28575</xdr:colOff>
      <xdr:row>102</xdr:row>
      <xdr:rowOff>47625</xdr:rowOff>
    </xdr:from>
    <xdr:to>
      <xdr:col>1</xdr:col>
      <xdr:colOff>1359574</xdr:colOff>
      <xdr:row>102</xdr:row>
      <xdr:rowOff>1222551</xdr:rowOff>
    </xdr:to>
    <xdr:pic>
      <xdr:nvPicPr>
        <xdr:cNvPr id="111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 bwMode="auto">
        <a:xfrm>
          <a:off x="1143000" y="127930275"/>
          <a:ext cx="1330999" cy="117492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53313</xdr:colOff>
      <xdr:row>104</xdr:row>
      <xdr:rowOff>38100</xdr:rowOff>
    </xdr:from>
    <xdr:to>
      <xdr:col>1</xdr:col>
      <xdr:colOff>1386101</xdr:colOff>
      <xdr:row>104</xdr:row>
      <xdr:rowOff>1228725</xdr:rowOff>
    </xdr:to>
    <xdr:pic>
      <xdr:nvPicPr>
        <xdr:cNvPr id="112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1167738" y="130435350"/>
          <a:ext cx="1332788" cy="11906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19050</xdr:colOff>
      <xdr:row>106</xdr:row>
      <xdr:rowOff>28575</xdr:rowOff>
    </xdr:from>
    <xdr:to>
      <xdr:col>1</xdr:col>
      <xdr:colOff>1304925</xdr:colOff>
      <xdr:row>106</xdr:row>
      <xdr:rowOff>1209675</xdr:rowOff>
    </xdr:to>
    <xdr:pic>
      <xdr:nvPicPr>
        <xdr:cNvPr id="113" name="图片 112" descr="DSC_2183.jpg"/>
        <xdr:cNvPicPr>
          <a:picLocks noChangeAspect="1"/>
        </xdr:cNvPicPr>
      </xdr:nvPicPr>
      <xdr:blipFill>
        <a:blip xmlns:r="http://schemas.openxmlformats.org/officeDocument/2006/relationships" r:embed="rId107" cstate="print"/>
        <a:stretch>
          <a:fillRect/>
        </a:stretch>
      </xdr:blipFill>
      <xdr:spPr>
        <a:xfrm>
          <a:off x="1133475" y="132940425"/>
          <a:ext cx="1285875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108</xdr:row>
      <xdr:rowOff>25801</xdr:rowOff>
    </xdr:from>
    <xdr:to>
      <xdr:col>1</xdr:col>
      <xdr:colOff>1371387</xdr:colOff>
      <xdr:row>108</xdr:row>
      <xdr:rowOff>1221049</xdr:rowOff>
    </xdr:to>
    <xdr:pic>
      <xdr:nvPicPr>
        <xdr:cNvPr id="114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/>
        <a:srcRect/>
        <a:stretch>
          <a:fillRect/>
        </a:stretch>
      </xdr:blipFill>
      <xdr:spPr bwMode="auto">
        <a:xfrm>
          <a:off x="1162050" y="135452251"/>
          <a:ext cx="1323762" cy="119524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85725</xdr:colOff>
      <xdr:row>40</xdr:row>
      <xdr:rowOff>85724</xdr:rowOff>
    </xdr:from>
    <xdr:to>
      <xdr:col>1</xdr:col>
      <xdr:colOff>1357381</xdr:colOff>
      <xdr:row>40</xdr:row>
      <xdr:rowOff>1192231</xdr:rowOff>
    </xdr:to>
    <xdr:pic>
      <xdr:nvPicPr>
        <xdr:cNvPr id="11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/>
        <a:srcRect/>
        <a:stretch>
          <a:fillRect/>
        </a:stretch>
      </xdr:blipFill>
      <xdr:spPr bwMode="auto">
        <a:xfrm>
          <a:off x="1200150" y="50015774"/>
          <a:ext cx="1271656" cy="1106507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219960</xdr:colOff>
      <xdr:row>62</xdr:row>
      <xdr:rowOff>47625</xdr:rowOff>
    </xdr:from>
    <xdr:to>
      <xdr:col>2</xdr:col>
      <xdr:colOff>4710</xdr:colOff>
      <xdr:row>63</xdr:row>
      <xdr:rowOff>1050</xdr:rowOff>
    </xdr:to>
    <xdr:pic>
      <xdr:nvPicPr>
        <xdr:cNvPr id="56" name="图片 1"/>
        <xdr:cNvPicPr>
          <a:picLocks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85220175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63</xdr:row>
      <xdr:rowOff>47625</xdr:rowOff>
    </xdr:from>
    <xdr:to>
      <xdr:col>2</xdr:col>
      <xdr:colOff>4710</xdr:colOff>
      <xdr:row>64</xdr:row>
      <xdr:rowOff>1050</xdr:rowOff>
    </xdr:to>
    <xdr:pic>
      <xdr:nvPicPr>
        <xdr:cNvPr id="57" name="图片 2"/>
        <xdr:cNvPicPr>
          <a:picLocks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86610825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64</xdr:row>
      <xdr:rowOff>47625</xdr:rowOff>
    </xdr:from>
    <xdr:to>
      <xdr:col>2</xdr:col>
      <xdr:colOff>4710</xdr:colOff>
      <xdr:row>65</xdr:row>
      <xdr:rowOff>1050</xdr:rowOff>
    </xdr:to>
    <xdr:pic>
      <xdr:nvPicPr>
        <xdr:cNvPr id="58" name="图片 3"/>
        <xdr:cNvPicPr>
          <a:picLocks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88001475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65</xdr:row>
      <xdr:rowOff>47625</xdr:rowOff>
    </xdr:from>
    <xdr:to>
      <xdr:col>2</xdr:col>
      <xdr:colOff>4710</xdr:colOff>
      <xdr:row>66</xdr:row>
      <xdr:rowOff>1050</xdr:rowOff>
    </xdr:to>
    <xdr:pic>
      <xdr:nvPicPr>
        <xdr:cNvPr id="59" name="图片 5"/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89392125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66</xdr:row>
      <xdr:rowOff>47625</xdr:rowOff>
    </xdr:from>
    <xdr:to>
      <xdr:col>2</xdr:col>
      <xdr:colOff>4710</xdr:colOff>
      <xdr:row>67</xdr:row>
      <xdr:rowOff>1050</xdr:rowOff>
    </xdr:to>
    <xdr:pic>
      <xdr:nvPicPr>
        <xdr:cNvPr id="60" name="图片 6"/>
        <xdr:cNvPicPr>
          <a:picLocks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90782775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67</xdr:row>
      <xdr:rowOff>57149</xdr:rowOff>
    </xdr:from>
    <xdr:to>
      <xdr:col>2</xdr:col>
      <xdr:colOff>4710</xdr:colOff>
      <xdr:row>68</xdr:row>
      <xdr:rowOff>1049</xdr:rowOff>
    </xdr:to>
    <xdr:pic>
      <xdr:nvPicPr>
        <xdr:cNvPr id="61" name="图片 7"/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92182949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68</xdr:row>
      <xdr:rowOff>47625</xdr:rowOff>
    </xdr:from>
    <xdr:to>
      <xdr:col>2</xdr:col>
      <xdr:colOff>4710</xdr:colOff>
      <xdr:row>69</xdr:row>
      <xdr:rowOff>1050</xdr:rowOff>
    </xdr:to>
    <xdr:pic>
      <xdr:nvPicPr>
        <xdr:cNvPr id="62" name="图片 8"/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93564075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102</xdr:row>
      <xdr:rowOff>51953</xdr:rowOff>
    </xdr:from>
    <xdr:to>
      <xdr:col>2</xdr:col>
      <xdr:colOff>4710</xdr:colOff>
      <xdr:row>102</xdr:row>
      <xdr:rowOff>1386503</xdr:rowOff>
    </xdr:to>
    <xdr:pic>
      <xdr:nvPicPr>
        <xdr:cNvPr id="63" name="图片 9"/>
        <xdr:cNvPicPr>
          <a:picLocks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40850503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103</xdr:row>
      <xdr:rowOff>49356</xdr:rowOff>
    </xdr:from>
    <xdr:to>
      <xdr:col>2</xdr:col>
      <xdr:colOff>4710</xdr:colOff>
      <xdr:row>104</xdr:row>
      <xdr:rowOff>2781</xdr:rowOff>
    </xdr:to>
    <xdr:pic>
      <xdr:nvPicPr>
        <xdr:cNvPr id="64" name="图片 10"/>
        <xdr:cNvPicPr>
          <a:picLocks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42238556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104</xdr:row>
      <xdr:rowOff>45893</xdr:rowOff>
    </xdr:from>
    <xdr:to>
      <xdr:col>2</xdr:col>
      <xdr:colOff>4710</xdr:colOff>
      <xdr:row>104</xdr:row>
      <xdr:rowOff>1389968</xdr:rowOff>
    </xdr:to>
    <xdr:pic>
      <xdr:nvPicPr>
        <xdr:cNvPr id="65" name="图片 11"/>
        <xdr:cNvPicPr>
          <a:picLocks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43625743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105</xdr:row>
      <xdr:rowOff>53685</xdr:rowOff>
    </xdr:from>
    <xdr:to>
      <xdr:col>2</xdr:col>
      <xdr:colOff>4710</xdr:colOff>
      <xdr:row>105</xdr:row>
      <xdr:rowOff>1388235</xdr:rowOff>
    </xdr:to>
    <xdr:pic>
      <xdr:nvPicPr>
        <xdr:cNvPr id="66" name="图片 13"/>
        <xdr:cNvPicPr>
          <a:picLocks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45024185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106</xdr:row>
      <xdr:rowOff>47625</xdr:rowOff>
    </xdr:from>
    <xdr:to>
      <xdr:col>2</xdr:col>
      <xdr:colOff>4710</xdr:colOff>
      <xdr:row>107</xdr:row>
      <xdr:rowOff>1050</xdr:rowOff>
    </xdr:to>
    <xdr:pic>
      <xdr:nvPicPr>
        <xdr:cNvPr id="67" name="图片 14"/>
        <xdr:cNvPicPr>
          <a:picLocks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46408775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107</xdr:row>
      <xdr:rowOff>55417</xdr:rowOff>
    </xdr:from>
    <xdr:to>
      <xdr:col>2</xdr:col>
      <xdr:colOff>4710</xdr:colOff>
      <xdr:row>107</xdr:row>
      <xdr:rowOff>1389967</xdr:rowOff>
    </xdr:to>
    <xdr:pic>
      <xdr:nvPicPr>
        <xdr:cNvPr id="68" name="图片 15"/>
        <xdr:cNvPicPr>
          <a:picLocks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47807217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108</xdr:row>
      <xdr:rowOff>45893</xdr:rowOff>
    </xdr:from>
    <xdr:to>
      <xdr:col>2</xdr:col>
      <xdr:colOff>4710</xdr:colOff>
      <xdr:row>108</xdr:row>
      <xdr:rowOff>1389968</xdr:rowOff>
    </xdr:to>
    <xdr:pic>
      <xdr:nvPicPr>
        <xdr:cNvPr id="69" name="图片 16"/>
        <xdr:cNvPicPr>
          <a:picLocks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49188343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109</xdr:row>
      <xdr:rowOff>51954</xdr:rowOff>
    </xdr:from>
    <xdr:to>
      <xdr:col>2</xdr:col>
      <xdr:colOff>4710</xdr:colOff>
      <xdr:row>109</xdr:row>
      <xdr:rowOff>1386504</xdr:rowOff>
    </xdr:to>
    <xdr:pic>
      <xdr:nvPicPr>
        <xdr:cNvPr id="70" name="图片 17"/>
        <xdr:cNvPicPr>
          <a:picLocks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50585054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110</xdr:row>
      <xdr:rowOff>55418</xdr:rowOff>
    </xdr:from>
    <xdr:to>
      <xdr:col>2</xdr:col>
      <xdr:colOff>4710</xdr:colOff>
      <xdr:row>110</xdr:row>
      <xdr:rowOff>1389968</xdr:rowOff>
    </xdr:to>
    <xdr:pic>
      <xdr:nvPicPr>
        <xdr:cNvPr id="71" name="图片 18"/>
        <xdr:cNvPicPr>
          <a:picLocks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51979168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111</xdr:row>
      <xdr:rowOff>57149</xdr:rowOff>
    </xdr:from>
    <xdr:to>
      <xdr:col>2</xdr:col>
      <xdr:colOff>4710</xdr:colOff>
      <xdr:row>112</xdr:row>
      <xdr:rowOff>1049</xdr:rowOff>
    </xdr:to>
    <xdr:pic>
      <xdr:nvPicPr>
        <xdr:cNvPr id="72" name="图片 19"/>
        <xdr:cNvPicPr>
          <a:picLocks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53371549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113</xdr:row>
      <xdr:rowOff>55418</xdr:rowOff>
    </xdr:from>
    <xdr:to>
      <xdr:col>2</xdr:col>
      <xdr:colOff>4710</xdr:colOff>
      <xdr:row>113</xdr:row>
      <xdr:rowOff>1389968</xdr:rowOff>
    </xdr:to>
    <xdr:pic>
      <xdr:nvPicPr>
        <xdr:cNvPr id="73" name="图片 20"/>
        <xdr:cNvPicPr>
          <a:picLocks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56151118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69</xdr:row>
      <xdr:rowOff>47624</xdr:rowOff>
    </xdr:from>
    <xdr:to>
      <xdr:col>2</xdr:col>
      <xdr:colOff>4710</xdr:colOff>
      <xdr:row>70</xdr:row>
      <xdr:rowOff>1049</xdr:rowOff>
    </xdr:to>
    <xdr:pic>
      <xdr:nvPicPr>
        <xdr:cNvPr id="74" name="图片 25"/>
        <xdr:cNvPicPr>
          <a:picLocks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94954724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70</xdr:row>
      <xdr:rowOff>47625</xdr:rowOff>
    </xdr:from>
    <xdr:to>
      <xdr:col>2</xdr:col>
      <xdr:colOff>4710</xdr:colOff>
      <xdr:row>71</xdr:row>
      <xdr:rowOff>1050</xdr:rowOff>
    </xdr:to>
    <xdr:pic>
      <xdr:nvPicPr>
        <xdr:cNvPr id="75" name="图片 26"/>
        <xdr:cNvPicPr>
          <a:picLocks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96345375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71</xdr:row>
      <xdr:rowOff>57149</xdr:rowOff>
    </xdr:from>
    <xdr:to>
      <xdr:col>2</xdr:col>
      <xdr:colOff>4710</xdr:colOff>
      <xdr:row>72</xdr:row>
      <xdr:rowOff>1049</xdr:rowOff>
    </xdr:to>
    <xdr:pic>
      <xdr:nvPicPr>
        <xdr:cNvPr id="76" name="图片 27"/>
        <xdr:cNvPicPr>
          <a:picLocks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97745549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72</xdr:row>
      <xdr:rowOff>28575</xdr:rowOff>
    </xdr:from>
    <xdr:to>
      <xdr:col>2</xdr:col>
      <xdr:colOff>4710</xdr:colOff>
      <xdr:row>73</xdr:row>
      <xdr:rowOff>1050</xdr:rowOff>
    </xdr:to>
    <xdr:pic>
      <xdr:nvPicPr>
        <xdr:cNvPr id="77" name="图片 28"/>
        <xdr:cNvPicPr>
          <a:picLocks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99107625"/>
          <a:ext cx="784875" cy="136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73</xdr:row>
      <xdr:rowOff>38100</xdr:rowOff>
    </xdr:from>
    <xdr:to>
      <xdr:col>2</xdr:col>
      <xdr:colOff>4710</xdr:colOff>
      <xdr:row>74</xdr:row>
      <xdr:rowOff>1050</xdr:rowOff>
    </xdr:to>
    <xdr:pic>
      <xdr:nvPicPr>
        <xdr:cNvPr id="78" name="图片 30"/>
        <xdr:cNvPicPr>
          <a:picLocks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00507800"/>
          <a:ext cx="784875" cy="135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74</xdr:row>
      <xdr:rowOff>47625</xdr:rowOff>
    </xdr:from>
    <xdr:to>
      <xdr:col>2</xdr:col>
      <xdr:colOff>4710</xdr:colOff>
      <xdr:row>75</xdr:row>
      <xdr:rowOff>1050</xdr:rowOff>
    </xdr:to>
    <xdr:pic>
      <xdr:nvPicPr>
        <xdr:cNvPr id="79" name="图片 31"/>
        <xdr:cNvPicPr>
          <a:picLocks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01907975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75</xdr:row>
      <xdr:rowOff>57150</xdr:rowOff>
    </xdr:from>
    <xdr:to>
      <xdr:col>2</xdr:col>
      <xdr:colOff>4710</xdr:colOff>
      <xdr:row>76</xdr:row>
      <xdr:rowOff>1050</xdr:rowOff>
    </xdr:to>
    <xdr:pic>
      <xdr:nvPicPr>
        <xdr:cNvPr id="80" name="图片 32"/>
        <xdr:cNvPicPr>
          <a:picLocks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03308150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76</xdr:row>
      <xdr:rowOff>45893</xdr:rowOff>
    </xdr:from>
    <xdr:to>
      <xdr:col>2</xdr:col>
      <xdr:colOff>4710</xdr:colOff>
      <xdr:row>76</xdr:row>
      <xdr:rowOff>1389968</xdr:rowOff>
    </xdr:to>
    <xdr:pic>
      <xdr:nvPicPr>
        <xdr:cNvPr id="81" name="图片 33"/>
        <xdr:cNvPicPr>
          <a:picLocks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04687543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77</xdr:row>
      <xdr:rowOff>47625</xdr:rowOff>
    </xdr:from>
    <xdr:to>
      <xdr:col>2</xdr:col>
      <xdr:colOff>4710</xdr:colOff>
      <xdr:row>78</xdr:row>
      <xdr:rowOff>1050</xdr:rowOff>
    </xdr:to>
    <xdr:pic>
      <xdr:nvPicPr>
        <xdr:cNvPr id="82" name="图片 34"/>
        <xdr:cNvPicPr>
          <a:picLocks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06079925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78</xdr:row>
      <xdr:rowOff>55417</xdr:rowOff>
    </xdr:from>
    <xdr:to>
      <xdr:col>2</xdr:col>
      <xdr:colOff>4710</xdr:colOff>
      <xdr:row>78</xdr:row>
      <xdr:rowOff>1389967</xdr:rowOff>
    </xdr:to>
    <xdr:pic>
      <xdr:nvPicPr>
        <xdr:cNvPr id="83" name="图片 36"/>
        <xdr:cNvPicPr>
          <a:picLocks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07478367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79</xdr:row>
      <xdr:rowOff>55418</xdr:rowOff>
    </xdr:from>
    <xdr:to>
      <xdr:col>2</xdr:col>
      <xdr:colOff>4710</xdr:colOff>
      <xdr:row>79</xdr:row>
      <xdr:rowOff>1389968</xdr:rowOff>
    </xdr:to>
    <xdr:pic>
      <xdr:nvPicPr>
        <xdr:cNvPr id="84" name="图片 37"/>
        <xdr:cNvPicPr>
          <a:picLocks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08869018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219960</xdr:colOff>
      <xdr:row>80</xdr:row>
      <xdr:rowOff>53686</xdr:rowOff>
    </xdr:from>
    <xdr:to>
      <xdr:col>2</xdr:col>
      <xdr:colOff>4710</xdr:colOff>
      <xdr:row>80</xdr:row>
      <xdr:rowOff>1388236</xdr:rowOff>
    </xdr:to>
    <xdr:pic>
      <xdr:nvPicPr>
        <xdr:cNvPr id="85" name="图片 38"/>
        <xdr:cNvPicPr>
          <a:picLocks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10257936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81</xdr:row>
      <xdr:rowOff>57150</xdr:rowOff>
    </xdr:from>
    <xdr:to>
      <xdr:col>2</xdr:col>
      <xdr:colOff>4710</xdr:colOff>
      <xdr:row>82</xdr:row>
      <xdr:rowOff>1050</xdr:rowOff>
    </xdr:to>
    <xdr:pic>
      <xdr:nvPicPr>
        <xdr:cNvPr id="86" name="图片 39"/>
        <xdr:cNvPicPr>
          <a:picLocks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11652050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82</xdr:row>
      <xdr:rowOff>45893</xdr:rowOff>
    </xdr:from>
    <xdr:to>
      <xdr:col>2</xdr:col>
      <xdr:colOff>4710</xdr:colOff>
      <xdr:row>82</xdr:row>
      <xdr:rowOff>1389968</xdr:rowOff>
    </xdr:to>
    <xdr:pic>
      <xdr:nvPicPr>
        <xdr:cNvPr id="87" name="图片 40"/>
        <xdr:cNvPicPr>
          <a:picLocks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13031443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83</xdr:row>
      <xdr:rowOff>44161</xdr:rowOff>
    </xdr:from>
    <xdr:to>
      <xdr:col>2</xdr:col>
      <xdr:colOff>4710</xdr:colOff>
      <xdr:row>83</xdr:row>
      <xdr:rowOff>1388236</xdr:rowOff>
    </xdr:to>
    <xdr:pic>
      <xdr:nvPicPr>
        <xdr:cNvPr id="88" name="图片 41"/>
        <xdr:cNvPicPr>
          <a:picLocks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14420361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84</xdr:row>
      <xdr:rowOff>45892</xdr:rowOff>
    </xdr:from>
    <xdr:to>
      <xdr:col>2</xdr:col>
      <xdr:colOff>4710</xdr:colOff>
      <xdr:row>84</xdr:row>
      <xdr:rowOff>1389967</xdr:rowOff>
    </xdr:to>
    <xdr:pic>
      <xdr:nvPicPr>
        <xdr:cNvPr id="89" name="图片 42"/>
        <xdr:cNvPicPr>
          <a:picLocks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15812742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85</xdr:row>
      <xdr:rowOff>44160</xdr:rowOff>
    </xdr:from>
    <xdr:to>
      <xdr:col>2</xdr:col>
      <xdr:colOff>4710</xdr:colOff>
      <xdr:row>85</xdr:row>
      <xdr:rowOff>1388235</xdr:rowOff>
    </xdr:to>
    <xdr:pic>
      <xdr:nvPicPr>
        <xdr:cNvPr id="90" name="图片 43"/>
        <xdr:cNvPicPr>
          <a:picLocks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17201660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86</xdr:row>
      <xdr:rowOff>55417</xdr:rowOff>
    </xdr:from>
    <xdr:to>
      <xdr:col>2</xdr:col>
      <xdr:colOff>4710</xdr:colOff>
      <xdr:row>86</xdr:row>
      <xdr:rowOff>1389967</xdr:rowOff>
    </xdr:to>
    <xdr:pic>
      <xdr:nvPicPr>
        <xdr:cNvPr id="91" name="图片 44"/>
        <xdr:cNvPicPr>
          <a:picLocks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18603567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87</xdr:row>
      <xdr:rowOff>47625</xdr:rowOff>
    </xdr:from>
    <xdr:to>
      <xdr:col>2</xdr:col>
      <xdr:colOff>4710</xdr:colOff>
      <xdr:row>88</xdr:row>
      <xdr:rowOff>1050</xdr:rowOff>
    </xdr:to>
    <xdr:pic>
      <xdr:nvPicPr>
        <xdr:cNvPr id="92" name="图片 45"/>
        <xdr:cNvPicPr>
          <a:picLocks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19986425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88</xdr:row>
      <xdr:rowOff>53686</xdr:rowOff>
    </xdr:from>
    <xdr:to>
      <xdr:col>2</xdr:col>
      <xdr:colOff>4710</xdr:colOff>
      <xdr:row>88</xdr:row>
      <xdr:rowOff>1388236</xdr:rowOff>
    </xdr:to>
    <xdr:pic>
      <xdr:nvPicPr>
        <xdr:cNvPr id="93" name="图片 46"/>
        <xdr:cNvPicPr>
          <a:picLocks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21383136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89</xdr:row>
      <xdr:rowOff>45893</xdr:rowOff>
    </xdr:from>
    <xdr:to>
      <xdr:col>2</xdr:col>
      <xdr:colOff>4710</xdr:colOff>
      <xdr:row>89</xdr:row>
      <xdr:rowOff>1389968</xdr:rowOff>
    </xdr:to>
    <xdr:pic>
      <xdr:nvPicPr>
        <xdr:cNvPr id="94" name="图片 47"/>
        <xdr:cNvPicPr>
          <a:picLocks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22765993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90</xdr:row>
      <xdr:rowOff>45893</xdr:rowOff>
    </xdr:from>
    <xdr:to>
      <xdr:col>2</xdr:col>
      <xdr:colOff>4710</xdr:colOff>
      <xdr:row>90</xdr:row>
      <xdr:rowOff>1389968</xdr:rowOff>
    </xdr:to>
    <xdr:pic>
      <xdr:nvPicPr>
        <xdr:cNvPr id="95" name="图片 48"/>
        <xdr:cNvPicPr>
          <a:picLocks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24156643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91</xdr:row>
      <xdr:rowOff>57150</xdr:rowOff>
    </xdr:from>
    <xdr:to>
      <xdr:col>2</xdr:col>
      <xdr:colOff>4710</xdr:colOff>
      <xdr:row>92</xdr:row>
      <xdr:rowOff>1050</xdr:rowOff>
    </xdr:to>
    <xdr:pic>
      <xdr:nvPicPr>
        <xdr:cNvPr id="96" name="图片 49"/>
        <xdr:cNvPicPr>
          <a:picLocks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25558550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92</xdr:row>
      <xdr:rowOff>7792</xdr:rowOff>
    </xdr:from>
    <xdr:to>
      <xdr:col>2</xdr:col>
      <xdr:colOff>4710</xdr:colOff>
      <xdr:row>92</xdr:row>
      <xdr:rowOff>1389967</xdr:rowOff>
    </xdr:to>
    <xdr:pic>
      <xdr:nvPicPr>
        <xdr:cNvPr id="97" name="图片 50"/>
        <xdr:cNvPicPr>
          <a:picLocks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26899842"/>
          <a:ext cx="784875" cy="138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93</xdr:row>
      <xdr:rowOff>55418</xdr:rowOff>
    </xdr:from>
    <xdr:to>
      <xdr:col>2</xdr:col>
      <xdr:colOff>4710</xdr:colOff>
      <xdr:row>93</xdr:row>
      <xdr:rowOff>1389968</xdr:rowOff>
    </xdr:to>
    <xdr:pic>
      <xdr:nvPicPr>
        <xdr:cNvPr id="98" name="图片 51"/>
        <xdr:cNvPicPr>
          <a:picLocks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28338118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94</xdr:row>
      <xdr:rowOff>45892</xdr:rowOff>
    </xdr:from>
    <xdr:to>
      <xdr:col>2</xdr:col>
      <xdr:colOff>4710</xdr:colOff>
      <xdr:row>94</xdr:row>
      <xdr:rowOff>1389967</xdr:rowOff>
    </xdr:to>
    <xdr:pic>
      <xdr:nvPicPr>
        <xdr:cNvPr id="99" name="图片 52"/>
        <xdr:cNvPicPr>
          <a:picLocks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29719242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95</xdr:row>
      <xdr:rowOff>53686</xdr:rowOff>
    </xdr:from>
    <xdr:to>
      <xdr:col>2</xdr:col>
      <xdr:colOff>4710</xdr:colOff>
      <xdr:row>95</xdr:row>
      <xdr:rowOff>1388236</xdr:rowOff>
    </xdr:to>
    <xdr:pic>
      <xdr:nvPicPr>
        <xdr:cNvPr id="100" name="图片 53"/>
        <xdr:cNvPicPr>
          <a:picLocks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31117686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96</xdr:row>
      <xdr:rowOff>55418</xdr:rowOff>
    </xdr:from>
    <xdr:to>
      <xdr:col>2</xdr:col>
      <xdr:colOff>4710</xdr:colOff>
      <xdr:row>96</xdr:row>
      <xdr:rowOff>1389968</xdr:rowOff>
    </xdr:to>
    <xdr:pic>
      <xdr:nvPicPr>
        <xdr:cNvPr id="101" name="图片 54"/>
        <xdr:cNvPicPr>
          <a:picLocks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32510068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97</xdr:row>
      <xdr:rowOff>45892</xdr:rowOff>
    </xdr:from>
    <xdr:to>
      <xdr:col>2</xdr:col>
      <xdr:colOff>4710</xdr:colOff>
      <xdr:row>97</xdr:row>
      <xdr:rowOff>1389967</xdr:rowOff>
    </xdr:to>
    <xdr:pic>
      <xdr:nvPicPr>
        <xdr:cNvPr id="102" name="图片 55"/>
        <xdr:cNvPicPr>
          <a:picLocks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33891192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98</xdr:row>
      <xdr:rowOff>53685</xdr:rowOff>
    </xdr:from>
    <xdr:to>
      <xdr:col>2</xdr:col>
      <xdr:colOff>4710</xdr:colOff>
      <xdr:row>98</xdr:row>
      <xdr:rowOff>1388235</xdr:rowOff>
    </xdr:to>
    <xdr:pic>
      <xdr:nvPicPr>
        <xdr:cNvPr id="103" name="图片 56"/>
        <xdr:cNvPicPr>
          <a:picLocks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35289635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99</xdr:row>
      <xdr:rowOff>44161</xdr:rowOff>
    </xdr:from>
    <xdr:to>
      <xdr:col>2</xdr:col>
      <xdr:colOff>4710</xdr:colOff>
      <xdr:row>99</xdr:row>
      <xdr:rowOff>1388236</xdr:rowOff>
    </xdr:to>
    <xdr:pic>
      <xdr:nvPicPr>
        <xdr:cNvPr id="104" name="图片 57"/>
        <xdr:cNvPicPr>
          <a:picLocks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36670761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100</xdr:row>
      <xdr:rowOff>55418</xdr:rowOff>
    </xdr:from>
    <xdr:to>
      <xdr:col>2</xdr:col>
      <xdr:colOff>4710</xdr:colOff>
      <xdr:row>100</xdr:row>
      <xdr:rowOff>1389968</xdr:rowOff>
    </xdr:to>
    <xdr:pic>
      <xdr:nvPicPr>
        <xdr:cNvPr id="105" name="图片 58"/>
        <xdr:cNvPicPr>
          <a:picLocks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38072668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101</xdr:row>
      <xdr:rowOff>55418</xdr:rowOff>
    </xdr:from>
    <xdr:to>
      <xdr:col>2</xdr:col>
      <xdr:colOff>4710</xdr:colOff>
      <xdr:row>101</xdr:row>
      <xdr:rowOff>1389968</xdr:rowOff>
    </xdr:to>
    <xdr:pic>
      <xdr:nvPicPr>
        <xdr:cNvPr id="106" name="图片 59"/>
        <xdr:cNvPicPr>
          <a:picLocks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39463318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219960</xdr:colOff>
      <xdr:row>112</xdr:row>
      <xdr:rowOff>55418</xdr:rowOff>
    </xdr:from>
    <xdr:to>
      <xdr:col>2</xdr:col>
      <xdr:colOff>4710</xdr:colOff>
      <xdr:row>112</xdr:row>
      <xdr:rowOff>1389968</xdr:rowOff>
    </xdr:to>
    <xdr:pic>
      <xdr:nvPicPr>
        <xdr:cNvPr id="107" name="图片 60"/>
        <xdr:cNvPicPr>
          <a:picLocks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54760468"/>
          <a:ext cx="784875" cy="133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219960</xdr:colOff>
      <xdr:row>135</xdr:row>
      <xdr:rowOff>45892</xdr:rowOff>
    </xdr:from>
    <xdr:to>
      <xdr:col>2</xdr:col>
      <xdr:colOff>4710</xdr:colOff>
      <xdr:row>135</xdr:row>
      <xdr:rowOff>1389967</xdr:rowOff>
    </xdr:to>
    <xdr:pic>
      <xdr:nvPicPr>
        <xdr:cNvPr id="108" name="图片 21"/>
        <xdr:cNvPicPr>
          <a:picLocks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86735892"/>
          <a:ext cx="784875" cy="134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oneCell">
    <xdr:from>
      <xdr:col>1</xdr:col>
      <xdr:colOff>219960</xdr:colOff>
      <xdr:row>136</xdr:row>
      <xdr:rowOff>66674</xdr:rowOff>
    </xdr:from>
    <xdr:to>
      <xdr:col>2</xdr:col>
      <xdr:colOff>4710</xdr:colOff>
      <xdr:row>137</xdr:row>
      <xdr:rowOff>1049</xdr:rowOff>
    </xdr:to>
    <xdr:pic>
      <xdr:nvPicPr>
        <xdr:cNvPr id="109" name="图片 22"/>
        <xdr:cNvPicPr>
          <a:picLocks/>
        </xdr:cNvPicPr>
      </xdr:nvPicPr>
      <xdr:blipFill>
        <a:blip xmlns:r="http://schemas.openxmlformats.org/officeDocument/2006/relationships" r:embed="rId54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553460" y="188147324"/>
          <a:ext cx="784875" cy="132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57885</xdr:colOff>
      <xdr:row>33</xdr:row>
      <xdr:rowOff>66675</xdr:rowOff>
    </xdr:from>
    <xdr:to>
      <xdr:col>2</xdr:col>
      <xdr:colOff>4710</xdr:colOff>
      <xdr:row>34</xdr:row>
      <xdr:rowOff>2818</xdr:rowOff>
    </xdr:to>
    <xdr:pic>
      <xdr:nvPicPr>
        <xdr:cNvPr id="110" name="图片 109"/>
        <xdr:cNvPicPr>
          <a:picLocks noChangeAspect="1"/>
        </xdr:cNvPicPr>
      </xdr:nvPicPr>
      <xdr:blipFill>
        <a:blip xmlns:r="http://schemas.openxmlformats.org/officeDocument/2006/relationships" r:embed="rId55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391385" y="44910375"/>
          <a:ext cx="946950" cy="1326793"/>
        </a:xfrm>
        <a:prstGeom prst="rect">
          <a:avLst/>
        </a:prstGeom>
      </xdr:spPr>
    </xdr:pic>
    <xdr:clientData/>
  </xdr:twoCellAnchor>
  <xdr:twoCellAnchor editAs="oneCell">
    <xdr:from>
      <xdr:col>1</xdr:col>
      <xdr:colOff>57885</xdr:colOff>
      <xdr:row>34</xdr:row>
      <xdr:rowOff>295275</xdr:rowOff>
    </xdr:from>
    <xdr:to>
      <xdr:col>2</xdr:col>
      <xdr:colOff>4710</xdr:colOff>
      <xdr:row>35</xdr:row>
      <xdr:rowOff>3975</xdr:rowOff>
    </xdr:to>
    <xdr:pic>
      <xdr:nvPicPr>
        <xdr:cNvPr id="111" name="图片 110"/>
        <xdr:cNvPicPr>
          <a:picLocks noChangeAspect="1"/>
        </xdr:cNvPicPr>
      </xdr:nvPicPr>
      <xdr:blipFill>
        <a:blip xmlns:r="http://schemas.openxmlformats.org/officeDocument/2006/relationships" r:embed="rId56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391385" y="46529625"/>
          <a:ext cx="946950" cy="1099350"/>
        </a:xfrm>
        <a:prstGeom prst="rect">
          <a:avLst/>
        </a:prstGeom>
      </xdr:spPr>
    </xdr:pic>
    <xdr:clientData/>
  </xdr:twoCellAnchor>
  <xdr:twoCellAnchor editAs="oneCell">
    <xdr:from>
      <xdr:col>1</xdr:col>
      <xdr:colOff>57885</xdr:colOff>
      <xdr:row>30</xdr:row>
      <xdr:rowOff>342900</xdr:rowOff>
    </xdr:from>
    <xdr:to>
      <xdr:col>2</xdr:col>
      <xdr:colOff>4710</xdr:colOff>
      <xdr:row>31</xdr:row>
      <xdr:rowOff>3975</xdr:rowOff>
    </xdr:to>
    <xdr:pic>
      <xdr:nvPicPr>
        <xdr:cNvPr id="113" name="图片 112"/>
        <xdr:cNvPicPr>
          <a:picLocks noChangeAspect="1"/>
        </xdr:cNvPicPr>
      </xdr:nvPicPr>
      <xdr:blipFill>
        <a:blip xmlns:r="http://schemas.openxmlformats.org/officeDocument/2006/relationships" r:embed="rId57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391385" y="41014650"/>
          <a:ext cx="946950" cy="1051725"/>
        </a:xfrm>
        <a:prstGeom prst="rect">
          <a:avLst/>
        </a:prstGeom>
      </xdr:spPr>
    </xdr:pic>
    <xdr:clientData/>
  </xdr:twoCellAnchor>
  <xdr:twoCellAnchor editAs="oneCell">
    <xdr:from>
      <xdr:col>1</xdr:col>
      <xdr:colOff>91785</xdr:colOff>
      <xdr:row>61</xdr:row>
      <xdr:rowOff>47626</xdr:rowOff>
    </xdr:from>
    <xdr:to>
      <xdr:col>2</xdr:col>
      <xdr:colOff>4710</xdr:colOff>
      <xdr:row>61</xdr:row>
      <xdr:rowOff>1387600</xdr:rowOff>
    </xdr:to>
    <xdr:pic>
      <xdr:nvPicPr>
        <xdr:cNvPr id="114" name="图片 113"/>
        <xdr:cNvPicPr>
          <a:picLocks noChangeAspect="1"/>
        </xdr:cNvPicPr>
      </xdr:nvPicPr>
      <xdr:blipFill>
        <a:blip xmlns:r="http://schemas.openxmlformats.org/officeDocument/2006/relationships" r:embed="rId58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25285" y="83829526"/>
          <a:ext cx="913050" cy="1339974"/>
        </a:xfrm>
        <a:prstGeom prst="rect">
          <a:avLst/>
        </a:prstGeom>
      </xdr:spPr>
    </xdr:pic>
    <xdr:clientData/>
  </xdr:twoCellAnchor>
  <xdr:twoCellAnchor editAs="oneCell">
    <xdr:from>
      <xdr:col>1</xdr:col>
      <xdr:colOff>105697</xdr:colOff>
      <xdr:row>32</xdr:row>
      <xdr:rowOff>47626</xdr:rowOff>
    </xdr:from>
    <xdr:to>
      <xdr:col>2</xdr:col>
      <xdr:colOff>4710</xdr:colOff>
      <xdr:row>33</xdr:row>
      <xdr:rowOff>1051</xdr:rowOff>
    </xdr:to>
    <xdr:pic>
      <xdr:nvPicPr>
        <xdr:cNvPr id="115" name="图片 114"/>
        <xdr:cNvPicPr>
          <a:picLocks noChangeAspect="1"/>
        </xdr:cNvPicPr>
      </xdr:nvPicPr>
      <xdr:blipFill>
        <a:blip xmlns:r="http://schemas.openxmlformats.org/officeDocument/2006/relationships" r:embed="rId59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9197" y="43500676"/>
          <a:ext cx="899138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101301</xdr:colOff>
      <xdr:row>9</xdr:row>
      <xdr:rowOff>47626</xdr:rowOff>
    </xdr:from>
    <xdr:to>
      <xdr:col>2</xdr:col>
      <xdr:colOff>4710</xdr:colOff>
      <xdr:row>10</xdr:row>
      <xdr:rowOff>1051</xdr:rowOff>
    </xdr:to>
    <xdr:pic>
      <xdr:nvPicPr>
        <xdr:cNvPr id="116" name="图片 115"/>
        <xdr:cNvPicPr>
          <a:picLocks noChangeAspect="1"/>
        </xdr:cNvPicPr>
      </xdr:nvPicPr>
      <xdr:blipFill>
        <a:blip xmlns:r="http://schemas.openxmlformats.org/officeDocument/2006/relationships" r:embed="rId60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4801" y="11515726"/>
          <a:ext cx="903534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196291</xdr:colOff>
      <xdr:row>8</xdr:row>
      <xdr:rowOff>47625</xdr:rowOff>
    </xdr:from>
    <xdr:to>
      <xdr:col>2</xdr:col>
      <xdr:colOff>4710</xdr:colOff>
      <xdr:row>9</xdr:row>
      <xdr:rowOff>1050</xdr:rowOff>
    </xdr:to>
    <xdr:pic>
      <xdr:nvPicPr>
        <xdr:cNvPr id="117" name="图片 116"/>
        <xdr:cNvPicPr>
          <a:picLocks noChangeAspect="1"/>
        </xdr:cNvPicPr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529791" y="10125075"/>
          <a:ext cx="808544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95475</xdr:colOff>
      <xdr:row>7</xdr:row>
      <xdr:rowOff>47625</xdr:rowOff>
    </xdr:from>
    <xdr:to>
      <xdr:col>2</xdr:col>
      <xdr:colOff>4710</xdr:colOff>
      <xdr:row>8</xdr:row>
      <xdr:rowOff>1050</xdr:rowOff>
    </xdr:to>
    <xdr:pic>
      <xdr:nvPicPr>
        <xdr:cNvPr id="118" name="图片 117"/>
        <xdr:cNvPicPr>
          <a:picLocks noChangeAspect="1"/>
        </xdr:cNvPicPr>
      </xdr:nvPicPr>
      <xdr:blipFill>
        <a:blip xmlns:r="http://schemas.openxmlformats.org/officeDocument/2006/relationships" r:embed="rId62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28975" y="8734425"/>
          <a:ext cx="909360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72157</xdr:colOff>
      <xdr:row>6</xdr:row>
      <xdr:rowOff>47625</xdr:rowOff>
    </xdr:from>
    <xdr:to>
      <xdr:col>2</xdr:col>
      <xdr:colOff>4710</xdr:colOff>
      <xdr:row>7</xdr:row>
      <xdr:rowOff>1050</xdr:rowOff>
    </xdr:to>
    <xdr:pic>
      <xdr:nvPicPr>
        <xdr:cNvPr id="119" name="图片 118"/>
        <xdr:cNvPicPr>
          <a:picLocks noChangeAspect="1"/>
        </xdr:cNvPicPr>
      </xdr:nvPicPr>
      <xdr:blipFill>
        <a:blip xmlns:r="http://schemas.openxmlformats.org/officeDocument/2006/relationships" r:embed="rId63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5657" y="7343775"/>
          <a:ext cx="932678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140194</xdr:colOff>
      <xdr:row>143</xdr:row>
      <xdr:rowOff>47625</xdr:rowOff>
    </xdr:from>
    <xdr:to>
      <xdr:col>2</xdr:col>
      <xdr:colOff>4710</xdr:colOff>
      <xdr:row>144</xdr:row>
      <xdr:rowOff>1050</xdr:rowOff>
    </xdr:to>
    <xdr:pic>
      <xdr:nvPicPr>
        <xdr:cNvPr id="120" name="图片 119"/>
        <xdr:cNvPicPr>
          <a:picLocks noChangeAspect="1"/>
        </xdr:cNvPicPr>
      </xdr:nvPicPr>
      <xdr:blipFill>
        <a:blip xmlns:r="http://schemas.openxmlformats.org/officeDocument/2006/relationships" r:embed="rId64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73694" y="197862825"/>
          <a:ext cx="864641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105956</xdr:colOff>
      <xdr:row>35</xdr:row>
      <xdr:rowOff>47625</xdr:rowOff>
    </xdr:from>
    <xdr:to>
      <xdr:col>2</xdr:col>
      <xdr:colOff>4710</xdr:colOff>
      <xdr:row>36</xdr:row>
      <xdr:rowOff>1050</xdr:rowOff>
    </xdr:to>
    <xdr:pic>
      <xdr:nvPicPr>
        <xdr:cNvPr id="121" name="图片 120"/>
        <xdr:cNvPicPr>
          <a:picLocks noChangeAspect="1"/>
        </xdr:cNvPicPr>
      </xdr:nvPicPr>
      <xdr:blipFill>
        <a:blip xmlns:r="http://schemas.openxmlformats.org/officeDocument/2006/relationships" r:embed="rId65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9456" y="47672625"/>
          <a:ext cx="898879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120850</xdr:colOff>
      <xdr:row>141</xdr:row>
      <xdr:rowOff>47625</xdr:rowOff>
    </xdr:from>
    <xdr:to>
      <xdr:col>2</xdr:col>
      <xdr:colOff>4710</xdr:colOff>
      <xdr:row>142</xdr:row>
      <xdr:rowOff>1050</xdr:rowOff>
    </xdr:to>
    <xdr:pic>
      <xdr:nvPicPr>
        <xdr:cNvPr id="122" name="图片 121"/>
        <xdr:cNvPicPr>
          <a:picLocks noChangeAspect="1"/>
        </xdr:cNvPicPr>
      </xdr:nvPicPr>
      <xdr:blipFill>
        <a:blip xmlns:r="http://schemas.openxmlformats.org/officeDocument/2006/relationships" r:embed="rId66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54350" y="195081525"/>
          <a:ext cx="883985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121161</xdr:colOff>
      <xdr:row>16</xdr:row>
      <xdr:rowOff>47625</xdr:rowOff>
    </xdr:from>
    <xdr:to>
      <xdr:col>2</xdr:col>
      <xdr:colOff>4710</xdr:colOff>
      <xdr:row>17</xdr:row>
      <xdr:rowOff>1050</xdr:rowOff>
    </xdr:to>
    <xdr:pic>
      <xdr:nvPicPr>
        <xdr:cNvPr id="123" name="图片 122"/>
        <xdr:cNvPicPr>
          <a:picLocks noChangeAspect="1"/>
        </xdr:cNvPicPr>
      </xdr:nvPicPr>
      <xdr:blipFill>
        <a:blip xmlns:r="http://schemas.openxmlformats.org/officeDocument/2006/relationships" r:embed="rId67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54661" y="21250275"/>
          <a:ext cx="883674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104444</xdr:colOff>
      <xdr:row>12</xdr:row>
      <xdr:rowOff>47625</xdr:rowOff>
    </xdr:from>
    <xdr:to>
      <xdr:col>2</xdr:col>
      <xdr:colOff>4710</xdr:colOff>
      <xdr:row>13</xdr:row>
      <xdr:rowOff>1050</xdr:rowOff>
    </xdr:to>
    <xdr:pic>
      <xdr:nvPicPr>
        <xdr:cNvPr id="124" name="图片 123"/>
        <xdr:cNvPicPr>
          <a:picLocks noChangeAspect="1"/>
        </xdr:cNvPicPr>
      </xdr:nvPicPr>
      <xdr:blipFill>
        <a:blip xmlns:r="http://schemas.openxmlformats.org/officeDocument/2006/relationships" r:embed="rId68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7944" y="15687675"/>
          <a:ext cx="900391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100080</xdr:colOff>
      <xdr:row>15</xdr:row>
      <xdr:rowOff>47625</xdr:rowOff>
    </xdr:from>
    <xdr:to>
      <xdr:col>2</xdr:col>
      <xdr:colOff>4710</xdr:colOff>
      <xdr:row>16</xdr:row>
      <xdr:rowOff>1050</xdr:rowOff>
    </xdr:to>
    <xdr:pic>
      <xdr:nvPicPr>
        <xdr:cNvPr id="125" name="图片 124"/>
        <xdr:cNvPicPr>
          <a:picLocks noChangeAspect="1"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3580" y="19859625"/>
          <a:ext cx="904755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110555</xdr:colOff>
      <xdr:row>14</xdr:row>
      <xdr:rowOff>47625</xdr:rowOff>
    </xdr:from>
    <xdr:to>
      <xdr:col>2</xdr:col>
      <xdr:colOff>4710</xdr:colOff>
      <xdr:row>15</xdr:row>
      <xdr:rowOff>1050</xdr:rowOff>
    </xdr:to>
    <xdr:pic>
      <xdr:nvPicPr>
        <xdr:cNvPr id="126" name="图片 125"/>
        <xdr:cNvPicPr>
          <a:picLocks noChangeAspect="1"/>
        </xdr:cNvPicPr>
      </xdr:nvPicPr>
      <xdr:blipFill>
        <a:blip xmlns:r="http://schemas.openxmlformats.org/officeDocument/2006/relationships" r:embed="rId70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4055" y="18468975"/>
          <a:ext cx="894280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113902</xdr:colOff>
      <xdr:row>13</xdr:row>
      <xdr:rowOff>47625</xdr:rowOff>
    </xdr:from>
    <xdr:to>
      <xdr:col>2</xdr:col>
      <xdr:colOff>4710</xdr:colOff>
      <xdr:row>14</xdr:row>
      <xdr:rowOff>1050</xdr:rowOff>
    </xdr:to>
    <xdr:pic>
      <xdr:nvPicPr>
        <xdr:cNvPr id="127" name="图片 126"/>
        <xdr:cNvPicPr>
          <a:picLocks noChangeAspect="1"/>
        </xdr:cNvPicPr>
      </xdr:nvPicPr>
      <xdr:blipFill>
        <a:blip xmlns:r="http://schemas.openxmlformats.org/officeDocument/2006/relationships" r:embed="rId71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7402" y="17078325"/>
          <a:ext cx="890933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104460</xdr:colOff>
      <xdr:row>3</xdr:row>
      <xdr:rowOff>47625</xdr:rowOff>
    </xdr:from>
    <xdr:to>
      <xdr:col>2</xdr:col>
      <xdr:colOff>4710</xdr:colOff>
      <xdr:row>4</xdr:row>
      <xdr:rowOff>1050</xdr:rowOff>
    </xdr:to>
    <xdr:pic>
      <xdr:nvPicPr>
        <xdr:cNvPr id="128" name="图片 127"/>
        <xdr:cNvPicPr>
          <a:picLocks noChangeAspect="1"/>
        </xdr:cNvPicPr>
      </xdr:nvPicPr>
      <xdr:blipFill>
        <a:blip xmlns:r="http://schemas.openxmlformats.org/officeDocument/2006/relationships" r:embed="rId72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7960" y="3171825"/>
          <a:ext cx="900375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127687</xdr:colOff>
      <xdr:row>5</xdr:row>
      <xdr:rowOff>47625</xdr:rowOff>
    </xdr:from>
    <xdr:to>
      <xdr:col>2</xdr:col>
      <xdr:colOff>4710</xdr:colOff>
      <xdr:row>6</xdr:row>
      <xdr:rowOff>1050</xdr:rowOff>
    </xdr:to>
    <xdr:pic>
      <xdr:nvPicPr>
        <xdr:cNvPr id="129" name="图片 128"/>
        <xdr:cNvPicPr>
          <a:picLocks noChangeAspect="1"/>
        </xdr:cNvPicPr>
      </xdr:nvPicPr>
      <xdr:blipFill>
        <a:blip xmlns:r="http://schemas.openxmlformats.org/officeDocument/2006/relationships" r:embed="rId73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61187" y="5953125"/>
          <a:ext cx="877148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103335</xdr:colOff>
      <xdr:row>131</xdr:row>
      <xdr:rowOff>47625</xdr:rowOff>
    </xdr:from>
    <xdr:to>
      <xdr:col>2</xdr:col>
      <xdr:colOff>4710</xdr:colOff>
      <xdr:row>132</xdr:row>
      <xdr:rowOff>1050</xdr:rowOff>
    </xdr:to>
    <xdr:pic>
      <xdr:nvPicPr>
        <xdr:cNvPr id="130" name="图片 129"/>
        <xdr:cNvPicPr>
          <a:picLocks noChangeAspect="1"/>
        </xdr:cNvPicPr>
      </xdr:nvPicPr>
      <xdr:blipFill>
        <a:blip xmlns:r="http://schemas.openxmlformats.org/officeDocument/2006/relationships" r:embed="rId74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6835" y="181175025"/>
          <a:ext cx="901500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119254</xdr:colOff>
      <xdr:row>129</xdr:row>
      <xdr:rowOff>47625</xdr:rowOff>
    </xdr:from>
    <xdr:to>
      <xdr:col>2</xdr:col>
      <xdr:colOff>4710</xdr:colOff>
      <xdr:row>130</xdr:row>
      <xdr:rowOff>1050</xdr:rowOff>
    </xdr:to>
    <xdr:pic>
      <xdr:nvPicPr>
        <xdr:cNvPr id="131" name="图片 130"/>
        <xdr:cNvPicPr>
          <a:picLocks noChangeAspect="1"/>
        </xdr:cNvPicPr>
      </xdr:nvPicPr>
      <xdr:blipFill>
        <a:blip xmlns:r="http://schemas.openxmlformats.org/officeDocument/2006/relationships" r:embed="rId75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52754" y="178393725"/>
          <a:ext cx="885581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119187</xdr:colOff>
      <xdr:row>10</xdr:row>
      <xdr:rowOff>47625</xdr:rowOff>
    </xdr:from>
    <xdr:to>
      <xdr:col>2</xdr:col>
      <xdr:colOff>4710</xdr:colOff>
      <xdr:row>11</xdr:row>
      <xdr:rowOff>1050</xdr:rowOff>
    </xdr:to>
    <xdr:pic>
      <xdr:nvPicPr>
        <xdr:cNvPr id="132" name="图片 131"/>
        <xdr:cNvPicPr>
          <a:picLocks noChangeAspect="1"/>
        </xdr:cNvPicPr>
      </xdr:nvPicPr>
      <xdr:blipFill>
        <a:blip xmlns:r="http://schemas.openxmlformats.org/officeDocument/2006/relationships" r:embed="rId76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52687" y="12906375"/>
          <a:ext cx="885648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125030</xdr:colOff>
      <xdr:row>134</xdr:row>
      <xdr:rowOff>44824</xdr:rowOff>
    </xdr:from>
    <xdr:to>
      <xdr:col>2</xdr:col>
      <xdr:colOff>4710</xdr:colOff>
      <xdr:row>134</xdr:row>
      <xdr:rowOff>1388899</xdr:rowOff>
    </xdr:to>
    <xdr:pic>
      <xdr:nvPicPr>
        <xdr:cNvPr id="133" name="图片 132"/>
        <xdr:cNvPicPr>
          <a:picLocks noChangeAspect="1"/>
        </xdr:cNvPicPr>
      </xdr:nvPicPr>
      <xdr:blipFill>
        <a:blip xmlns:r="http://schemas.openxmlformats.org/officeDocument/2006/relationships" r:embed="rId77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58530" y="185344174"/>
          <a:ext cx="879805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112836</xdr:colOff>
      <xdr:row>127</xdr:row>
      <xdr:rowOff>44823</xdr:rowOff>
    </xdr:from>
    <xdr:to>
      <xdr:col>2</xdr:col>
      <xdr:colOff>4710</xdr:colOff>
      <xdr:row>127</xdr:row>
      <xdr:rowOff>1388898</xdr:rowOff>
    </xdr:to>
    <xdr:pic>
      <xdr:nvPicPr>
        <xdr:cNvPr id="134" name="图片 133"/>
        <xdr:cNvPicPr>
          <a:picLocks noChangeAspect="1"/>
        </xdr:cNvPicPr>
      </xdr:nvPicPr>
      <xdr:blipFill>
        <a:blip xmlns:r="http://schemas.openxmlformats.org/officeDocument/2006/relationships" r:embed="rId78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6336" y="175609623"/>
          <a:ext cx="891999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96891</xdr:colOff>
      <xdr:row>130</xdr:row>
      <xdr:rowOff>56030</xdr:rowOff>
    </xdr:from>
    <xdr:to>
      <xdr:col>2</xdr:col>
      <xdr:colOff>4710</xdr:colOff>
      <xdr:row>130</xdr:row>
      <xdr:rowOff>1390580</xdr:rowOff>
    </xdr:to>
    <xdr:pic>
      <xdr:nvPicPr>
        <xdr:cNvPr id="135" name="图片 134"/>
        <xdr:cNvPicPr>
          <a:picLocks noChangeAspect="1"/>
        </xdr:cNvPicPr>
      </xdr:nvPicPr>
      <xdr:blipFill>
        <a:blip xmlns:r="http://schemas.openxmlformats.org/officeDocument/2006/relationships" r:embed="rId79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0391" y="179792780"/>
          <a:ext cx="907944" cy="1334550"/>
        </a:xfrm>
        <a:prstGeom prst="rect">
          <a:avLst/>
        </a:prstGeom>
      </xdr:spPr>
    </xdr:pic>
    <xdr:clientData/>
  </xdr:twoCellAnchor>
  <xdr:twoCellAnchor editAs="oneCell">
    <xdr:from>
      <xdr:col>1</xdr:col>
      <xdr:colOff>108735</xdr:colOff>
      <xdr:row>126</xdr:row>
      <xdr:rowOff>56030</xdr:rowOff>
    </xdr:from>
    <xdr:to>
      <xdr:col>2</xdr:col>
      <xdr:colOff>4710</xdr:colOff>
      <xdr:row>126</xdr:row>
      <xdr:rowOff>1390580</xdr:rowOff>
    </xdr:to>
    <xdr:pic>
      <xdr:nvPicPr>
        <xdr:cNvPr id="136" name="图片 135"/>
        <xdr:cNvPicPr>
          <a:picLocks noChangeAspect="1"/>
        </xdr:cNvPicPr>
      </xdr:nvPicPr>
      <xdr:blipFill>
        <a:blip xmlns:r="http://schemas.openxmlformats.org/officeDocument/2006/relationships" r:embed="rId80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2235" y="174230180"/>
          <a:ext cx="896100" cy="1334550"/>
        </a:xfrm>
        <a:prstGeom prst="rect">
          <a:avLst/>
        </a:prstGeom>
      </xdr:spPr>
    </xdr:pic>
    <xdr:clientData/>
  </xdr:twoCellAnchor>
  <xdr:twoCellAnchor editAs="oneCell">
    <xdr:from>
      <xdr:col>1</xdr:col>
      <xdr:colOff>106750</xdr:colOff>
      <xdr:row>114</xdr:row>
      <xdr:rowOff>44824</xdr:rowOff>
    </xdr:from>
    <xdr:to>
      <xdr:col>2</xdr:col>
      <xdr:colOff>4710</xdr:colOff>
      <xdr:row>114</xdr:row>
      <xdr:rowOff>1388899</xdr:rowOff>
    </xdr:to>
    <xdr:pic>
      <xdr:nvPicPr>
        <xdr:cNvPr id="137" name="图片 136"/>
        <xdr:cNvPicPr>
          <a:picLocks noChangeAspect="1"/>
        </xdr:cNvPicPr>
      </xdr:nvPicPr>
      <xdr:blipFill>
        <a:blip xmlns:r="http://schemas.openxmlformats.org/officeDocument/2006/relationships" r:embed="rId81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0250" y="157531174"/>
          <a:ext cx="898085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118860</xdr:colOff>
      <xdr:row>132</xdr:row>
      <xdr:rowOff>44823</xdr:rowOff>
    </xdr:from>
    <xdr:to>
      <xdr:col>2</xdr:col>
      <xdr:colOff>4710</xdr:colOff>
      <xdr:row>132</xdr:row>
      <xdr:rowOff>1388898</xdr:rowOff>
    </xdr:to>
    <xdr:pic>
      <xdr:nvPicPr>
        <xdr:cNvPr id="138" name="图片 137"/>
        <xdr:cNvPicPr>
          <a:picLocks noChangeAspect="1"/>
        </xdr:cNvPicPr>
      </xdr:nvPicPr>
      <xdr:blipFill>
        <a:blip xmlns:r="http://schemas.openxmlformats.org/officeDocument/2006/relationships" r:embed="rId82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52360" y="182562873"/>
          <a:ext cx="885975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130465</xdr:colOff>
      <xdr:row>142</xdr:row>
      <xdr:rowOff>44823</xdr:rowOff>
    </xdr:from>
    <xdr:to>
      <xdr:col>2</xdr:col>
      <xdr:colOff>4710</xdr:colOff>
      <xdr:row>142</xdr:row>
      <xdr:rowOff>1388898</xdr:rowOff>
    </xdr:to>
    <xdr:pic>
      <xdr:nvPicPr>
        <xdr:cNvPr id="139" name="图片 138"/>
        <xdr:cNvPicPr>
          <a:picLocks noChangeAspect="1"/>
        </xdr:cNvPicPr>
      </xdr:nvPicPr>
      <xdr:blipFill>
        <a:blip xmlns:r="http://schemas.openxmlformats.org/officeDocument/2006/relationships" r:embed="rId83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63965" y="196469373"/>
          <a:ext cx="874370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126784</xdr:colOff>
      <xdr:row>128</xdr:row>
      <xdr:rowOff>44823</xdr:rowOff>
    </xdr:from>
    <xdr:to>
      <xdr:col>2</xdr:col>
      <xdr:colOff>4710</xdr:colOff>
      <xdr:row>128</xdr:row>
      <xdr:rowOff>1388898</xdr:rowOff>
    </xdr:to>
    <xdr:pic>
      <xdr:nvPicPr>
        <xdr:cNvPr id="140" name="图片 139"/>
        <xdr:cNvPicPr>
          <a:picLocks noChangeAspect="1"/>
        </xdr:cNvPicPr>
      </xdr:nvPicPr>
      <xdr:blipFill>
        <a:blip xmlns:r="http://schemas.openxmlformats.org/officeDocument/2006/relationships" r:embed="rId84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60284" y="177000273"/>
          <a:ext cx="878051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126936</xdr:colOff>
      <xdr:row>133</xdr:row>
      <xdr:rowOff>44822</xdr:rowOff>
    </xdr:from>
    <xdr:to>
      <xdr:col>2</xdr:col>
      <xdr:colOff>4710</xdr:colOff>
      <xdr:row>133</xdr:row>
      <xdr:rowOff>1388897</xdr:rowOff>
    </xdr:to>
    <xdr:pic>
      <xdr:nvPicPr>
        <xdr:cNvPr id="141" name="图片 140"/>
        <xdr:cNvPicPr>
          <a:picLocks noChangeAspect="1"/>
        </xdr:cNvPicPr>
      </xdr:nvPicPr>
      <xdr:blipFill>
        <a:blip xmlns:r="http://schemas.openxmlformats.org/officeDocument/2006/relationships" r:embed="rId85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60436" y="183953522"/>
          <a:ext cx="877899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127210</xdr:colOff>
      <xdr:row>40</xdr:row>
      <xdr:rowOff>44824</xdr:rowOff>
    </xdr:from>
    <xdr:to>
      <xdr:col>2</xdr:col>
      <xdr:colOff>4710</xdr:colOff>
      <xdr:row>40</xdr:row>
      <xdr:rowOff>1388899</xdr:rowOff>
    </xdr:to>
    <xdr:pic>
      <xdr:nvPicPr>
        <xdr:cNvPr id="142" name="图片 141"/>
        <xdr:cNvPicPr>
          <a:picLocks noChangeAspect="1"/>
        </xdr:cNvPicPr>
      </xdr:nvPicPr>
      <xdr:blipFill>
        <a:blip xmlns:r="http://schemas.openxmlformats.org/officeDocument/2006/relationships" r:embed="rId86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60710" y="54623074"/>
          <a:ext cx="877625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119253</xdr:colOff>
      <xdr:row>39</xdr:row>
      <xdr:rowOff>56030</xdr:rowOff>
    </xdr:from>
    <xdr:to>
      <xdr:col>2</xdr:col>
      <xdr:colOff>4710</xdr:colOff>
      <xdr:row>39</xdr:row>
      <xdr:rowOff>1390580</xdr:rowOff>
    </xdr:to>
    <xdr:pic>
      <xdr:nvPicPr>
        <xdr:cNvPr id="143" name="图片 142"/>
        <xdr:cNvPicPr>
          <a:picLocks noChangeAspect="1"/>
        </xdr:cNvPicPr>
      </xdr:nvPicPr>
      <xdr:blipFill>
        <a:blip xmlns:r="http://schemas.openxmlformats.org/officeDocument/2006/relationships" r:embed="rId87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52753" y="53243630"/>
          <a:ext cx="885582" cy="1334550"/>
        </a:xfrm>
        <a:prstGeom prst="rect">
          <a:avLst/>
        </a:prstGeom>
      </xdr:spPr>
    </xdr:pic>
    <xdr:clientData/>
  </xdr:twoCellAnchor>
  <xdr:twoCellAnchor editAs="oneCell">
    <xdr:from>
      <xdr:col>1</xdr:col>
      <xdr:colOff>108153</xdr:colOff>
      <xdr:row>38</xdr:row>
      <xdr:rowOff>56030</xdr:rowOff>
    </xdr:from>
    <xdr:to>
      <xdr:col>2</xdr:col>
      <xdr:colOff>4710</xdr:colOff>
      <xdr:row>38</xdr:row>
      <xdr:rowOff>1390580</xdr:rowOff>
    </xdr:to>
    <xdr:pic>
      <xdr:nvPicPr>
        <xdr:cNvPr id="144" name="图片 143"/>
        <xdr:cNvPicPr>
          <a:picLocks noChangeAspect="1"/>
        </xdr:cNvPicPr>
      </xdr:nvPicPr>
      <xdr:blipFill>
        <a:blip xmlns:r="http://schemas.openxmlformats.org/officeDocument/2006/relationships" r:embed="rId88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1653" y="51852980"/>
          <a:ext cx="896682" cy="1334550"/>
        </a:xfrm>
        <a:prstGeom prst="rect">
          <a:avLst/>
        </a:prstGeom>
      </xdr:spPr>
    </xdr:pic>
    <xdr:clientData/>
  </xdr:twoCellAnchor>
  <xdr:twoCellAnchor editAs="oneCell">
    <xdr:from>
      <xdr:col>1</xdr:col>
      <xdr:colOff>95915</xdr:colOff>
      <xdr:row>37</xdr:row>
      <xdr:rowOff>44823</xdr:rowOff>
    </xdr:from>
    <xdr:to>
      <xdr:col>2</xdr:col>
      <xdr:colOff>4710</xdr:colOff>
      <xdr:row>37</xdr:row>
      <xdr:rowOff>1388898</xdr:rowOff>
    </xdr:to>
    <xdr:pic>
      <xdr:nvPicPr>
        <xdr:cNvPr id="145" name="图片 144"/>
        <xdr:cNvPicPr>
          <a:picLocks noChangeAspect="1"/>
        </xdr:cNvPicPr>
      </xdr:nvPicPr>
      <xdr:blipFill>
        <a:blip xmlns:r="http://schemas.openxmlformats.org/officeDocument/2006/relationships" r:embed="rId89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29415" y="50451123"/>
          <a:ext cx="908920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99814</xdr:colOff>
      <xdr:row>41</xdr:row>
      <xdr:rowOff>44823</xdr:rowOff>
    </xdr:from>
    <xdr:to>
      <xdr:col>2</xdr:col>
      <xdr:colOff>4710</xdr:colOff>
      <xdr:row>41</xdr:row>
      <xdr:rowOff>1388898</xdr:rowOff>
    </xdr:to>
    <xdr:pic>
      <xdr:nvPicPr>
        <xdr:cNvPr id="146" name="图片 145"/>
        <xdr:cNvPicPr>
          <a:picLocks noChangeAspect="1"/>
        </xdr:cNvPicPr>
      </xdr:nvPicPr>
      <xdr:blipFill>
        <a:blip xmlns:r="http://schemas.openxmlformats.org/officeDocument/2006/relationships" r:embed="rId90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3314" y="56013723"/>
          <a:ext cx="905021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122763</xdr:colOff>
      <xdr:row>42</xdr:row>
      <xdr:rowOff>44823</xdr:rowOff>
    </xdr:from>
    <xdr:to>
      <xdr:col>2</xdr:col>
      <xdr:colOff>4710</xdr:colOff>
      <xdr:row>42</xdr:row>
      <xdr:rowOff>1388898</xdr:rowOff>
    </xdr:to>
    <xdr:pic>
      <xdr:nvPicPr>
        <xdr:cNvPr id="147" name="图片 146"/>
        <xdr:cNvPicPr>
          <a:picLocks noChangeAspect="1"/>
        </xdr:cNvPicPr>
      </xdr:nvPicPr>
      <xdr:blipFill>
        <a:blip xmlns:r="http://schemas.openxmlformats.org/officeDocument/2006/relationships" r:embed="rId91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56263" y="57404373"/>
          <a:ext cx="882072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95722</xdr:colOff>
      <xdr:row>24</xdr:row>
      <xdr:rowOff>47625</xdr:rowOff>
    </xdr:from>
    <xdr:to>
      <xdr:col>2</xdr:col>
      <xdr:colOff>4710</xdr:colOff>
      <xdr:row>25</xdr:row>
      <xdr:rowOff>1050</xdr:rowOff>
    </xdr:to>
    <xdr:pic>
      <xdr:nvPicPr>
        <xdr:cNvPr id="148" name="图片 147"/>
        <xdr:cNvPicPr>
          <a:picLocks noChangeAspect="1"/>
        </xdr:cNvPicPr>
      </xdr:nvPicPr>
      <xdr:blipFill>
        <a:blip xmlns:r="http://schemas.openxmlformats.org/officeDocument/2006/relationships" r:embed="rId92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29222" y="32375475"/>
          <a:ext cx="909113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142423</xdr:colOff>
      <xdr:row>36</xdr:row>
      <xdr:rowOff>56030</xdr:rowOff>
    </xdr:from>
    <xdr:to>
      <xdr:col>2</xdr:col>
      <xdr:colOff>4710</xdr:colOff>
      <xdr:row>36</xdr:row>
      <xdr:rowOff>1390580</xdr:rowOff>
    </xdr:to>
    <xdr:pic>
      <xdr:nvPicPr>
        <xdr:cNvPr id="150" name="图片 149"/>
        <xdr:cNvPicPr>
          <a:picLocks noChangeAspect="1"/>
        </xdr:cNvPicPr>
      </xdr:nvPicPr>
      <xdr:blipFill>
        <a:blip xmlns:r="http://schemas.openxmlformats.org/officeDocument/2006/relationships" r:embed="rId93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75923" y="49071680"/>
          <a:ext cx="862412" cy="1334550"/>
        </a:xfrm>
        <a:prstGeom prst="rect">
          <a:avLst/>
        </a:prstGeom>
      </xdr:spPr>
    </xdr:pic>
    <xdr:clientData/>
  </xdr:twoCellAnchor>
  <xdr:twoCellAnchor editAs="oneCell">
    <xdr:from>
      <xdr:col>1</xdr:col>
      <xdr:colOff>153025</xdr:colOff>
      <xdr:row>56</xdr:row>
      <xdr:rowOff>44824</xdr:rowOff>
    </xdr:from>
    <xdr:to>
      <xdr:col>2</xdr:col>
      <xdr:colOff>4710</xdr:colOff>
      <xdr:row>56</xdr:row>
      <xdr:rowOff>1388899</xdr:rowOff>
    </xdr:to>
    <xdr:pic>
      <xdr:nvPicPr>
        <xdr:cNvPr id="151" name="图片 150"/>
        <xdr:cNvPicPr>
          <a:picLocks noChangeAspect="1"/>
        </xdr:cNvPicPr>
      </xdr:nvPicPr>
      <xdr:blipFill>
        <a:blip xmlns:r="http://schemas.openxmlformats.org/officeDocument/2006/relationships" r:embed="rId94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86525" y="76873474"/>
          <a:ext cx="851810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144825</xdr:colOff>
      <xdr:row>137</xdr:row>
      <xdr:rowOff>44824</xdr:rowOff>
    </xdr:from>
    <xdr:to>
      <xdr:col>2</xdr:col>
      <xdr:colOff>4710</xdr:colOff>
      <xdr:row>137</xdr:row>
      <xdr:rowOff>1388899</xdr:rowOff>
    </xdr:to>
    <xdr:pic>
      <xdr:nvPicPr>
        <xdr:cNvPr id="152" name="图片 151"/>
        <xdr:cNvPicPr>
          <a:picLocks noChangeAspect="1"/>
        </xdr:cNvPicPr>
      </xdr:nvPicPr>
      <xdr:blipFill>
        <a:blip xmlns:r="http://schemas.openxmlformats.org/officeDocument/2006/relationships" r:embed="rId95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78325" y="189516124"/>
          <a:ext cx="860010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144825</xdr:colOff>
      <xdr:row>139</xdr:row>
      <xdr:rowOff>56030</xdr:rowOff>
    </xdr:from>
    <xdr:to>
      <xdr:col>2</xdr:col>
      <xdr:colOff>4710</xdr:colOff>
      <xdr:row>139</xdr:row>
      <xdr:rowOff>1390580</xdr:rowOff>
    </xdr:to>
    <xdr:pic>
      <xdr:nvPicPr>
        <xdr:cNvPr id="153" name="图片 152"/>
        <xdr:cNvPicPr>
          <a:picLocks noChangeAspect="1"/>
        </xdr:cNvPicPr>
      </xdr:nvPicPr>
      <xdr:blipFill>
        <a:blip xmlns:r="http://schemas.openxmlformats.org/officeDocument/2006/relationships" r:embed="rId96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78325" y="192308630"/>
          <a:ext cx="860010" cy="1334550"/>
        </a:xfrm>
        <a:prstGeom prst="rect">
          <a:avLst/>
        </a:prstGeom>
      </xdr:spPr>
    </xdr:pic>
    <xdr:clientData/>
  </xdr:twoCellAnchor>
  <xdr:twoCellAnchor editAs="oneCell">
    <xdr:from>
      <xdr:col>1</xdr:col>
      <xdr:colOff>156642</xdr:colOff>
      <xdr:row>54</xdr:row>
      <xdr:rowOff>44824</xdr:rowOff>
    </xdr:from>
    <xdr:to>
      <xdr:col>2</xdr:col>
      <xdr:colOff>4710</xdr:colOff>
      <xdr:row>54</xdr:row>
      <xdr:rowOff>1388899</xdr:rowOff>
    </xdr:to>
    <xdr:pic>
      <xdr:nvPicPr>
        <xdr:cNvPr id="154" name="图片 153"/>
        <xdr:cNvPicPr>
          <a:picLocks noChangeAspect="1"/>
        </xdr:cNvPicPr>
      </xdr:nvPicPr>
      <xdr:blipFill>
        <a:blip xmlns:r="http://schemas.openxmlformats.org/officeDocument/2006/relationships" r:embed="rId97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90142" y="74092174"/>
          <a:ext cx="848193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159592</xdr:colOff>
      <xdr:row>138</xdr:row>
      <xdr:rowOff>44824</xdr:rowOff>
    </xdr:from>
    <xdr:to>
      <xdr:col>2</xdr:col>
      <xdr:colOff>4710</xdr:colOff>
      <xdr:row>138</xdr:row>
      <xdr:rowOff>1388899</xdr:rowOff>
    </xdr:to>
    <xdr:pic>
      <xdr:nvPicPr>
        <xdr:cNvPr id="155" name="图片 154"/>
        <xdr:cNvPicPr>
          <a:picLocks noChangeAspect="1"/>
        </xdr:cNvPicPr>
      </xdr:nvPicPr>
      <xdr:blipFill>
        <a:blip xmlns:r="http://schemas.openxmlformats.org/officeDocument/2006/relationships" r:embed="rId98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93092" y="190906774"/>
          <a:ext cx="845243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143155</xdr:colOff>
      <xdr:row>55</xdr:row>
      <xdr:rowOff>44824</xdr:rowOff>
    </xdr:from>
    <xdr:to>
      <xdr:col>2</xdr:col>
      <xdr:colOff>4710</xdr:colOff>
      <xdr:row>55</xdr:row>
      <xdr:rowOff>1388899</xdr:rowOff>
    </xdr:to>
    <xdr:pic>
      <xdr:nvPicPr>
        <xdr:cNvPr id="156" name="图片 155"/>
        <xdr:cNvPicPr>
          <a:picLocks noChangeAspect="1"/>
        </xdr:cNvPicPr>
      </xdr:nvPicPr>
      <xdr:blipFill>
        <a:blip xmlns:r="http://schemas.openxmlformats.org/officeDocument/2006/relationships" r:embed="rId99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76655" y="75482824"/>
          <a:ext cx="861680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159585</xdr:colOff>
      <xdr:row>58</xdr:row>
      <xdr:rowOff>44824</xdr:rowOff>
    </xdr:from>
    <xdr:to>
      <xdr:col>2</xdr:col>
      <xdr:colOff>4710</xdr:colOff>
      <xdr:row>58</xdr:row>
      <xdr:rowOff>1388899</xdr:rowOff>
    </xdr:to>
    <xdr:pic>
      <xdr:nvPicPr>
        <xdr:cNvPr id="157" name="图片 156"/>
        <xdr:cNvPicPr>
          <a:picLocks noChangeAspect="1"/>
        </xdr:cNvPicPr>
      </xdr:nvPicPr>
      <xdr:blipFill>
        <a:blip xmlns:r="http://schemas.openxmlformats.org/officeDocument/2006/relationships" r:embed="rId100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93085" y="79654774"/>
          <a:ext cx="845250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157110</xdr:colOff>
      <xdr:row>57</xdr:row>
      <xdr:rowOff>44824</xdr:rowOff>
    </xdr:from>
    <xdr:to>
      <xdr:col>2</xdr:col>
      <xdr:colOff>4710</xdr:colOff>
      <xdr:row>57</xdr:row>
      <xdr:rowOff>1388899</xdr:rowOff>
    </xdr:to>
    <xdr:pic>
      <xdr:nvPicPr>
        <xdr:cNvPr id="158" name="图片 157"/>
        <xdr:cNvPicPr>
          <a:picLocks noChangeAspect="1"/>
        </xdr:cNvPicPr>
      </xdr:nvPicPr>
      <xdr:blipFill>
        <a:blip xmlns:r="http://schemas.openxmlformats.org/officeDocument/2006/relationships" r:embed="rId101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90610" y="78264124"/>
          <a:ext cx="847725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158740</xdr:colOff>
      <xdr:row>53</xdr:row>
      <xdr:rowOff>44824</xdr:rowOff>
    </xdr:from>
    <xdr:to>
      <xdr:col>2</xdr:col>
      <xdr:colOff>4710</xdr:colOff>
      <xdr:row>53</xdr:row>
      <xdr:rowOff>1388899</xdr:rowOff>
    </xdr:to>
    <xdr:pic>
      <xdr:nvPicPr>
        <xdr:cNvPr id="159" name="图片 158"/>
        <xdr:cNvPicPr>
          <a:picLocks noChangeAspect="1"/>
        </xdr:cNvPicPr>
      </xdr:nvPicPr>
      <xdr:blipFill>
        <a:blip xmlns:r="http://schemas.openxmlformats.org/officeDocument/2006/relationships" r:embed="rId102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92240" y="72701524"/>
          <a:ext cx="846095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153360</xdr:colOff>
      <xdr:row>52</xdr:row>
      <xdr:rowOff>44824</xdr:rowOff>
    </xdr:from>
    <xdr:to>
      <xdr:col>2</xdr:col>
      <xdr:colOff>4710</xdr:colOff>
      <xdr:row>52</xdr:row>
      <xdr:rowOff>1388899</xdr:rowOff>
    </xdr:to>
    <xdr:pic>
      <xdr:nvPicPr>
        <xdr:cNvPr id="160" name="图片 159"/>
        <xdr:cNvPicPr>
          <a:picLocks noChangeAspect="1"/>
        </xdr:cNvPicPr>
      </xdr:nvPicPr>
      <xdr:blipFill>
        <a:blip xmlns:r="http://schemas.openxmlformats.org/officeDocument/2006/relationships" r:embed="rId103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86860" y="71310874"/>
          <a:ext cx="851475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177833</xdr:colOff>
      <xdr:row>51</xdr:row>
      <xdr:rowOff>44824</xdr:rowOff>
    </xdr:from>
    <xdr:to>
      <xdr:col>2</xdr:col>
      <xdr:colOff>4710</xdr:colOff>
      <xdr:row>51</xdr:row>
      <xdr:rowOff>1388899</xdr:rowOff>
    </xdr:to>
    <xdr:pic>
      <xdr:nvPicPr>
        <xdr:cNvPr id="161" name="图片 160"/>
        <xdr:cNvPicPr>
          <a:picLocks noChangeAspect="1"/>
        </xdr:cNvPicPr>
      </xdr:nvPicPr>
      <xdr:blipFill>
        <a:blip xmlns:r="http://schemas.openxmlformats.org/officeDocument/2006/relationships" r:embed="rId104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511333" y="69920224"/>
          <a:ext cx="827002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147914</xdr:colOff>
      <xdr:row>50</xdr:row>
      <xdr:rowOff>44824</xdr:rowOff>
    </xdr:from>
    <xdr:to>
      <xdr:col>2</xdr:col>
      <xdr:colOff>4710</xdr:colOff>
      <xdr:row>50</xdr:row>
      <xdr:rowOff>1388899</xdr:rowOff>
    </xdr:to>
    <xdr:pic>
      <xdr:nvPicPr>
        <xdr:cNvPr id="162" name="图片 161"/>
        <xdr:cNvPicPr>
          <a:picLocks noChangeAspect="1"/>
        </xdr:cNvPicPr>
      </xdr:nvPicPr>
      <xdr:blipFill>
        <a:blip xmlns:r="http://schemas.openxmlformats.org/officeDocument/2006/relationships" r:embed="rId105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81414" y="68529574"/>
          <a:ext cx="856921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152800</xdr:colOff>
      <xdr:row>49</xdr:row>
      <xdr:rowOff>44824</xdr:rowOff>
    </xdr:from>
    <xdr:to>
      <xdr:col>2</xdr:col>
      <xdr:colOff>4710</xdr:colOff>
      <xdr:row>49</xdr:row>
      <xdr:rowOff>1388899</xdr:rowOff>
    </xdr:to>
    <xdr:pic>
      <xdr:nvPicPr>
        <xdr:cNvPr id="163" name="图片 162"/>
        <xdr:cNvPicPr>
          <a:picLocks noChangeAspect="1"/>
        </xdr:cNvPicPr>
      </xdr:nvPicPr>
      <xdr:blipFill>
        <a:blip xmlns:r="http://schemas.openxmlformats.org/officeDocument/2006/relationships" r:embed="rId106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86300" y="67138924"/>
          <a:ext cx="852035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162432</xdr:colOff>
      <xdr:row>47</xdr:row>
      <xdr:rowOff>56030</xdr:rowOff>
    </xdr:from>
    <xdr:to>
      <xdr:col>2</xdr:col>
      <xdr:colOff>4710</xdr:colOff>
      <xdr:row>47</xdr:row>
      <xdr:rowOff>1390580</xdr:rowOff>
    </xdr:to>
    <xdr:pic>
      <xdr:nvPicPr>
        <xdr:cNvPr id="164" name="图片 163"/>
        <xdr:cNvPicPr>
          <a:picLocks noChangeAspect="1"/>
        </xdr:cNvPicPr>
      </xdr:nvPicPr>
      <xdr:blipFill>
        <a:blip xmlns:r="http://schemas.openxmlformats.org/officeDocument/2006/relationships" r:embed="rId107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95932" y="64368830"/>
          <a:ext cx="842403" cy="1334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144090</xdr:colOff>
      <xdr:row>118</xdr:row>
      <xdr:rowOff>44824</xdr:rowOff>
    </xdr:from>
    <xdr:to>
      <xdr:col>2</xdr:col>
      <xdr:colOff>4710</xdr:colOff>
      <xdr:row>118</xdr:row>
      <xdr:rowOff>1388899</xdr:rowOff>
    </xdr:to>
    <xdr:pic>
      <xdr:nvPicPr>
        <xdr:cNvPr id="165" name="图片 164"/>
        <xdr:cNvPicPr>
          <a:picLocks noChangeAspect="1"/>
        </xdr:cNvPicPr>
      </xdr:nvPicPr>
      <xdr:blipFill>
        <a:blip xmlns:r="http://schemas.openxmlformats.org/officeDocument/2006/relationships" r:embed="rId108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77590" y="163093774"/>
          <a:ext cx="860745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153194</xdr:colOff>
      <xdr:row>115</xdr:row>
      <xdr:rowOff>44824</xdr:rowOff>
    </xdr:from>
    <xdr:to>
      <xdr:col>2</xdr:col>
      <xdr:colOff>4710</xdr:colOff>
      <xdr:row>115</xdr:row>
      <xdr:rowOff>1388899</xdr:rowOff>
    </xdr:to>
    <xdr:pic>
      <xdr:nvPicPr>
        <xdr:cNvPr id="166" name="图片 165"/>
        <xdr:cNvPicPr>
          <a:picLocks noChangeAspect="1"/>
        </xdr:cNvPicPr>
      </xdr:nvPicPr>
      <xdr:blipFill>
        <a:blip xmlns:r="http://schemas.openxmlformats.org/officeDocument/2006/relationships" r:embed="rId109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86694" y="158921824"/>
          <a:ext cx="851641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135239</xdr:colOff>
      <xdr:row>123</xdr:row>
      <xdr:rowOff>44824</xdr:rowOff>
    </xdr:from>
    <xdr:to>
      <xdr:col>2</xdr:col>
      <xdr:colOff>4710</xdr:colOff>
      <xdr:row>123</xdr:row>
      <xdr:rowOff>1388899</xdr:rowOff>
    </xdr:to>
    <xdr:pic>
      <xdr:nvPicPr>
        <xdr:cNvPr id="167" name="图片 166"/>
        <xdr:cNvPicPr>
          <a:picLocks noChangeAspect="1"/>
        </xdr:cNvPicPr>
      </xdr:nvPicPr>
      <xdr:blipFill>
        <a:blip xmlns:r="http://schemas.openxmlformats.org/officeDocument/2006/relationships" r:embed="rId110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68739" y="170047024"/>
          <a:ext cx="869596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154572</xdr:colOff>
      <xdr:row>125</xdr:row>
      <xdr:rowOff>44823</xdr:rowOff>
    </xdr:from>
    <xdr:to>
      <xdr:col>2</xdr:col>
      <xdr:colOff>4710</xdr:colOff>
      <xdr:row>125</xdr:row>
      <xdr:rowOff>1388898</xdr:rowOff>
    </xdr:to>
    <xdr:pic>
      <xdr:nvPicPr>
        <xdr:cNvPr id="168" name="图片 167"/>
        <xdr:cNvPicPr>
          <a:picLocks noChangeAspect="1"/>
        </xdr:cNvPicPr>
      </xdr:nvPicPr>
      <xdr:blipFill>
        <a:blip xmlns:r="http://schemas.openxmlformats.org/officeDocument/2006/relationships" r:embed="rId111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88072" y="172828323"/>
          <a:ext cx="850263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164117</xdr:colOff>
      <xdr:row>124</xdr:row>
      <xdr:rowOff>44823</xdr:rowOff>
    </xdr:from>
    <xdr:to>
      <xdr:col>2</xdr:col>
      <xdr:colOff>4710</xdr:colOff>
      <xdr:row>124</xdr:row>
      <xdr:rowOff>1388898</xdr:rowOff>
    </xdr:to>
    <xdr:pic>
      <xdr:nvPicPr>
        <xdr:cNvPr id="169" name="图片 168"/>
        <xdr:cNvPicPr>
          <a:picLocks noChangeAspect="1"/>
        </xdr:cNvPicPr>
      </xdr:nvPicPr>
      <xdr:blipFill>
        <a:blip xmlns:r="http://schemas.openxmlformats.org/officeDocument/2006/relationships" r:embed="rId112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97617" y="171437673"/>
          <a:ext cx="840718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162261</xdr:colOff>
      <xdr:row>48</xdr:row>
      <xdr:rowOff>44824</xdr:rowOff>
    </xdr:from>
    <xdr:to>
      <xdr:col>2</xdr:col>
      <xdr:colOff>4710</xdr:colOff>
      <xdr:row>48</xdr:row>
      <xdr:rowOff>1388899</xdr:rowOff>
    </xdr:to>
    <xdr:pic>
      <xdr:nvPicPr>
        <xdr:cNvPr id="170" name="图片 169"/>
        <xdr:cNvPicPr>
          <a:picLocks noChangeAspect="1"/>
        </xdr:cNvPicPr>
      </xdr:nvPicPr>
      <xdr:blipFill>
        <a:blip xmlns:r="http://schemas.openxmlformats.org/officeDocument/2006/relationships" r:embed="rId113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95761" y="65748274"/>
          <a:ext cx="842574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171649</xdr:colOff>
      <xdr:row>120</xdr:row>
      <xdr:rowOff>44823</xdr:rowOff>
    </xdr:from>
    <xdr:to>
      <xdr:col>2</xdr:col>
      <xdr:colOff>4710</xdr:colOff>
      <xdr:row>120</xdr:row>
      <xdr:rowOff>1388898</xdr:rowOff>
    </xdr:to>
    <xdr:pic>
      <xdr:nvPicPr>
        <xdr:cNvPr id="171" name="图片 170"/>
        <xdr:cNvPicPr>
          <a:picLocks noChangeAspect="1"/>
        </xdr:cNvPicPr>
      </xdr:nvPicPr>
      <xdr:blipFill>
        <a:blip xmlns:r="http://schemas.openxmlformats.org/officeDocument/2006/relationships" r:embed="rId114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505149" y="165875073"/>
          <a:ext cx="833186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154339</xdr:colOff>
      <xdr:row>43</xdr:row>
      <xdr:rowOff>44823</xdr:rowOff>
    </xdr:from>
    <xdr:to>
      <xdr:col>2</xdr:col>
      <xdr:colOff>4710</xdr:colOff>
      <xdr:row>43</xdr:row>
      <xdr:rowOff>1388898</xdr:rowOff>
    </xdr:to>
    <xdr:pic>
      <xdr:nvPicPr>
        <xdr:cNvPr id="172" name="图片 171"/>
        <xdr:cNvPicPr>
          <a:picLocks noChangeAspect="1"/>
        </xdr:cNvPicPr>
      </xdr:nvPicPr>
      <xdr:blipFill>
        <a:blip xmlns:r="http://schemas.openxmlformats.org/officeDocument/2006/relationships" r:embed="rId115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87839" y="58795023"/>
          <a:ext cx="850496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171522</xdr:colOff>
      <xdr:row>44</xdr:row>
      <xdr:rowOff>56029</xdr:rowOff>
    </xdr:from>
    <xdr:to>
      <xdr:col>2</xdr:col>
      <xdr:colOff>4710</xdr:colOff>
      <xdr:row>44</xdr:row>
      <xdr:rowOff>1390579</xdr:rowOff>
    </xdr:to>
    <xdr:pic>
      <xdr:nvPicPr>
        <xdr:cNvPr id="173" name="图片 172"/>
        <xdr:cNvPicPr>
          <a:picLocks noChangeAspect="1"/>
        </xdr:cNvPicPr>
      </xdr:nvPicPr>
      <xdr:blipFill>
        <a:blip xmlns:r="http://schemas.openxmlformats.org/officeDocument/2006/relationships" r:embed="rId116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505022" y="60196879"/>
          <a:ext cx="833313" cy="1334550"/>
        </a:xfrm>
        <a:prstGeom prst="rect">
          <a:avLst/>
        </a:prstGeom>
      </xdr:spPr>
    </xdr:pic>
    <xdr:clientData/>
  </xdr:twoCellAnchor>
  <xdr:twoCellAnchor editAs="oneCell">
    <xdr:from>
      <xdr:col>1</xdr:col>
      <xdr:colOff>154507</xdr:colOff>
      <xdr:row>45</xdr:row>
      <xdr:rowOff>44824</xdr:rowOff>
    </xdr:from>
    <xdr:to>
      <xdr:col>2</xdr:col>
      <xdr:colOff>4710</xdr:colOff>
      <xdr:row>45</xdr:row>
      <xdr:rowOff>1388899</xdr:rowOff>
    </xdr:to>
    <xdr:pic>
      <xdr:nvPicPr>
        <xdr:cNvPr id="174" name="图片 173"/>
        <xdr:cNvPicPr>
          <a:picLocks noChangeAspect="1"/>
        </xdr:cNvPicPr>
      </xdr:nvPicPr>
      <xdr:blipFill>
        <a:blip xmlns:r="http://schemas.openxmlformats.org/officeDocument/2006/relationships" r:embed="rId117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88007" y="61576324"/>
          <a:ext cx="850328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152062</xdr:colOff>
      <xdr:row>46</xdr:row>
      <xdr:rowOff>44824</xdr:rowOff>
    </xdr:from>
    <xdr:to>
      <xdr:col>2</xdr:col>
      <xdr:colOff>4710</xdr:colOff>
      <xdr:row>46</xdr:row>
      <xdr:rowOff>1388899</xdr:rowOff>
    </xdr:to>
    <xdr:pic>
      <xdr:nvPicPr>
        <xdr:cNvPr id="175" name="图片 174"/>
        <xdr:cNvPicPr>
          <a:picLocks noChangeAspect="1"/>
        </xdr:cNvPicPr>
      </xdr:nvPicPr>
      <xdr:blipFill>
        <a:blip xmlns:r="http://schemas.openxmlformats.org/officeDocument/2006/relationships" r:embed="rId118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85562" y="62966974"/>
          <a:ext cx="852773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165089</xdr:colOff>
      <xdr:row>18</xdr:row>
      <xdr:rowOff>44824</xdr:rowOff>
    </xdr:from>
    <xdr:to>
      <xdr:col>2</xdr:col>
      <xdr:colOff>4710</xdr:colOff>
      <xdr:row>18</xdr:row>
      <xdr:rowOff>1388899</xdr:rowOff>
    </xdr:to>
    <xdr:pic>
      <xdr:nvPicPr>
        <xdr:cNvPr id="176" name="图片 175"/>
        <xdr:cNvPicPr>
          <a:picLocks noChangeAspect="1"/>
        </xdr:cNvPicPr>
      </xdr:nvPicPr>
      <xdr:blipFill>
        <a:blip xmlns:r="http://schemas.openxmlformats.org/officeDocument/2006/relationships" r:embed="rId119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98589" y="24028774"/>
          <a:ext cx="839746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159744</xdr:colOff>
      <xdr:row>19</xdr:row>
      <xdr:rowOff>44824</xdr:rowOff>
    </xdr:from>
    <xdr:to>
      <xdr:col>2</xdr:col>
      <xdr:colOff>4710</xdr:colOff>
      <xdr:row>19</xdr:row>
      <xdr:rowOff>1388899</xdr:rowOff>
    </xdr:to>
    <xdr:pic>
      <xdr:nvPicPr>
        <xdr:cNvPr id="177" name="图片 176"/>
        <xdr:cNvPicPr>
          <a:picLocks noChangeAspect="1"/>
        </xdr:cNvPicPr>
      </xdr:nvPicPr>
      <xdr:blipFill>
        <a:blip xmlns:r="http://schemas.openxmlformats.org/officeDocument/2006/relationships" r:embed="rId120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93244" y="25419424"/>
          <a:ext cx="845091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150509</xdr:colOff>
      <xdr:row>20</xdr:row>
      <xdr:rowOff>44823</xdr:rowOff>
    </xdr:from>
    <xdr:to>
      <xdr:col>2</xdr:col>
      <xdr:colOff>4710</xdr:colOff>
      <xdr:row>20</xdr:row>
      <xdr:rowOff>1388898</xdr:rowOff>
    </xdr:to>
    <xdr:pic>
      <xdr:nvPicPr>
        <xdr:cNvPr id="178" name="图片 177"/>
        <xdr:cNvPicPr>
          <a:picLocks noChangeAspect="1"/>
        </xdr:cNvPicPr>
      </xdr:nvPicPr>
      <xdr:blipFill>
        <a:blip xmlns:r="http://schemas.openxmlformats.org/officeDocument/2006/relationships" r:embed="rId121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84009" y="26810073"/>
          <a:ext cx="854326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153212</xdr:colOff>
      <xdr:row>21</xdr:row>
      <xdr:rowOff>56029</xdr:rowOff>
    </xdr:from>
    <xdr:to>
      <xdr:col>2</xdr:col>
      <xdr:colOff>4710</xdr:colOff>
      <xdr:row>21</xdr:row>
      <xdr:rowOff>1390579</xdr:rowOff>
    </xdr:to>
    <xdr:pic>
      <xdr:nvPicPr>
        <xdr:cNvPr id="179" name="图片 178"/>
        <xdr:cNvPicPr>
          <a:picLocks noChangeAspect="1"/>
        </xdr:cNvPicPr>
      </xdr:nvPicPr>
      <xdr:blipFill>
        <a:blip xmlns:r="http://schemas.openxmlformats.org/officeDocument/2006/relationships" r:embed="rId122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86712" y="28211929"/>
          <a:ext cx="851623" cy="1334550"/>
        </a:xfrm>
        <a:prstGeom prst="rect">
          <a:avLst/>
        </a:prstGeom>
      </xdr:spPr>
    </xdr:pic>
    <xdr:clientData/>
  </xdr:twoCellAnchor>
  <xdr:twoCellAnchor editAs="oneCell">
    <xdr:from>
      <xdr:col>1</xdr:col>
      <xdr:colOff>175172</xdr:colOff>
      <xdr:row>22</xdr:row>
      <xdr:rowOff>33618</xdr:rowOff>
    </xdr:from>
    <xdr:to>
      <xdr:col>2</xdr:col>
      <xdr:colOff>4710</xdr:colOff>
      <xdr:row>22</xdr:row>
      <xdr:rowOff>1387218</xdr:rowOff>
    </xdr:to>
    <xdr:pic>
      <xdr:nvPicPr>
        <xdr:cNvPr id="180" name="图片 179"/>
        <xdr:cNvPicPr>
          <a:picLocks noChangeAspect="1"/>
        </xdr:cNvPicPr>
      </xdr:nvPicPr>
      <xdr:blipFill>
        <a:blip xmlns:r="http://schemas.openxmlformats.org/officeDocument/2006/relationships" r:embed="rId123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508672" y="29580168"/>
          <a:ext cx="829663" cy="1353600"/>
        </a:xfrm>
        <a:prstGeom prst="rect">
          <a:avLst/>
        </a:prstGeom>
      </xdr:spPr>
    </xdr:pic>
    <xdr:clientData/>
  </xdr:twoCellAnchor>
  <xdr:twoCellAnchor editAs="oneCell">
    <xdr:from>
      <xdr:col>1</xdr:col>
      <xdr:colOff>148160</xdr:colOff>
      <xdr:row>17</xdr:row>
      <xdr:rowOff>44824</xdr:rowOff>
    </xdr:from>
    <xdr:to>
      <xdr:col>2</xdr:col>
      <xdr:colOff>4710</xdr:colOff>
      <xdr:row>17</xdr:row>
      <xdr:rowOff>1388899</xdr:rowOff>
    </xdr:to>
    <xdr:pic>
      <xdr:nvPicPr>
        <xdr:cNvPr id="181" name="图片 180"/>
        <xdr:cNvPicPr>
          <a:picLocks noChangeAspect="1"/>
        </xdr:cNvPicPr>
      </xdr:nvPicPr>
      <xdr:blipFill>
        <a:blip xmlns:r="http://schemas.openxmlformats.org/officeDocument/2006/relationships" r:embed="rId124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81660" y="22638124"/>
          <a:ext cx="856675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155928</xdr:colOff>
      <xdr:row>23</xdr:row>
      <xdr:rowOff>56030</xdr:rowOff>
    </xdr:from>
    <xdr:to>
      <xdr:col>2</xdr:col>
      <xdr:colOff>4710</xdr:colOff>
      <xdr:row>23</xdr:row>
      <xdr:rowOff>1390580</xdr:rowOff>
    </xdr:to>
    <xdr:pic>
      <xdr:nvPicPr>
        <xdr:cNvPr id="182" name="图片 181"/>
        <xdr:cNvPicPr>
          <a:picLocks noChangeAspect="1"/>
        </xdr:cNvPicPr>
      </xdr:nvPicPr>
      <xdr:blipFill>
        <a:blip xmlns:r="http://schemas.openxmlformats.org/officeDocument/2006/relationships" r:embed="rId125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89428" y="30993230"/>
          <a:ext cx="848907" cy="1334550"/>
        </a:xfrm>
        <a:prstGeom prst="rect">
          <a:avLst/>
        </a:prstGeom>
      </xdr:spPr>
    </xdr:pic>
    <xdr:clientData/>
  </xdr:twoCellAnchor>
  <xdr:twoCellAnchor editAs="oneCell">
    <xdr:from>
      <xdr:col>1</xdr:col>
      <xdr:colOff>110360</xdr:colOff>
      <xdr:row>1</xdr:row>
      <xdr:rowOff>90855</xdr:rowOff>
    </xdr:from>
    <xdr:to>
      <xdr:col>2</xdr:col>
      <xdr:colOff>4710</xdr:colOff>
      <xdr:row>1</xdr:row>
      <xdr:rowOff>1388898</xdr:rowOff>
    </xdr:to>
    <xdr:pic>
      <xdr:nvPicPr>
        <xdr:cNvPr id="183" name="图片 182"/>
        <xdr:cNvPicPr>
          <a:picLocks noChangeAspect="1"/>
        </xdr:cNvPicPr>
      </xdr:nvPicPr>
      <xdr:blipFill>
        <a:blip xmlns:r="http://schemas.openxmlformats.org/officeDocument/2006/relationships" r:embed="rId126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3860" y="433755"/>
          <a:ext cx="894475" cy="1298043"/>
        </a:xfrm>
        <a:prstGeom prst="rect">
          <a:avLst/>
        </a:prstGeom>
      </xdr:spPr>
    </xdr:pic>
    <xdr:clientData/>
  </xdr:twoCellAnchor>
  <xdr:twoCellAnchor editAs="oneCell">
    <xdr:from>
      <xdr:col>1</xdr:col>
      <xdr:colOff>161067</xdr:colOff>
      <xdr:row>2</xdr:row>
      <xdr:rowOff>56029</xdr:rowOff>
    </xdr:from>
    <xdr:to>
      <xdr:col>2</xdr:col>
      <xdr:colOff>4710</xdr:colOff>
      <xdr:row>2</xdr:row>
      <xdr:rowOff>1390579</xdr:rowOff>
    </xdr:to>
    <xdr:pic>
      <xdr:nvPicPr>
        <xdr:cNvPr id="184" name="图片 183"/>
        <xdr:cNvPicPr>
          <a:picLocks noChangeAspect="1"/>
        </xdr:cNvPicPr>
      </xdr:nvPicPr>
      <xdr:blipFill>
        <a:blip xmlns:r="http://schemas.openxmlformats.org/officeDocument/2006/relationships" r:embed="rId127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94567" y="1789579"/>
          <a:ext cx="843768" cy="1334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147750</xdr:colOff>
      <xdr:row>4</xdr:row>
      <xdr:rowOff>44824</xdr:rowOff>
    </xdr:from>
    <xdr:to>
      <xdr:col>2</xdr:col>
      <xdr:colOff>4710</xdr:colOff>
      <xdr:row>4</xdr:row>
      <xdr:rowOff>1388899</xdr:rowOff>
    </xdr:to>
    <xdr:pic>
      <xdr:nvPicPr>
        <xdr:cNvPr id="185" name="图片 184"/>
        <xdr:cNvPicPr>
          <a:picLocks noChangeAspect="1"/>
        </xdr:cNvPicPr>
      </xdr:nvPicPr>
      <xdr:blipFill>
        <a:blip xmlns:r="http://schemas.openxmlformats.org/officeDocument/2006/relationships" r:embed="rId128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81250" y="4559674"/>
          <a:ext cx="857085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159585</xdr:colOff>
      <xdr:row>116</xdr:row>
      <xdr:rowOff>56029</xdr:rowOff>
    </xdr:from>
    <xdr:to>
      <xdr:col>2</xdr:col>
      <xdr:colOff>4710</xdr:colOff>
      <xdr:row>116</xdr:row>
      <xdr:rowOff>1390579</xdr:rowOff>
    </xdr:to>
    <xdr:pic>
      <xdr:nvPicPr>
        <xdr:cNvPr id="186" name="图片 185"/>
        <xdr:cNvPicPr>
          <a:picLocks noChangeAspect="1"/>
        </xdr:cNvPicPr>
      </xdr:nvPicPr>
      <xdr:blipFill>
        <a:blip xmlns:r="http://schemas.openxmlformats.org/officeDocument/2006/relationships" r:embed="rId129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93085" y="160323679"/>
          <a:ext cx="845250" cy="1334550"/>
        </a:xfrm>
        <a:prstGeom prst="rect">
          <a:avLst/>
        </a:prstGeom>
      </xdr:spPr>
    </xdr:pic>
    <xdr:clientData/>
  </xdr:twoCellAnchor>
  <xdr:twoCellAnchor editAs="oneCell">
    <xdr:from>
      <xdr:col>1</xdr:col>
      <xdr:colOff>150782</xdr:colOff>
      <xdr:row>122</xdr:row>
      <xdr:rowOff>44823</xdr:rowOff>
    </xdr:from>
    <xdr:to>
      <xdr:col>2</xdr:col>
      <xdr:colOff>4710</xdr:colOff>
      <xdr:row>122</xdr:row>
      <xdr:rowOff>1388898</xdr:rowOff>
    </xdr:to>
    <xdr:pic>
      <xdr:nvPicPr>
        <xdr:cNvPr id="187" name="图片 186"/>
        <xdr:cNvPicPr>
          <a:picLocks noChangeAspect="1"/>
        </xdr:cNvPicPr>
      </xdr:nvPicPr>
      <xdr:blipFill>
        <a:blip xmlns:r="http://schemas.openxmlformats.org/officeDocument/2006/relationships" r:embed="rId130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84282" y="168656373"/>
          <a:ext cx="854053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155928</xdr:colOff>
      <xdr:row>117</xdr:row>
      <xdr:rowOff>56030</xdr:rowOff>
    </xdr:from>
    <xdr:to>
      <xdr:col>2</xdr:col>
      <xdr:colOff>4710</xdr:colOff>
      <xdr:row>117</xdr:row>
      <xdr:rowOff>1390580</xdr:rowOff>
    </xdr:to>
    <xdr:pic>
      <xdr:nvPicPr>
        <xdr:cNvPr id="188" name="图片 187"/>
        <xdr:cNvPicPr>
          <a:picLocks noChangeAspect="1"/>
        </xdr:cNvPicPr>
      </xdr:nvPicPr>
      <xdr:blipFill>
        <a:blip xmlns:r="http://schemas.openxmlformats.org/officeDocument/2006/relationships" r:embed="rId131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89428" y="161714330"/>
          <a:ext cx="848907" cy="1334550"/>
        </a:xfrm>
        <a:prstGeom prst="rect">
          <a:avLst/>
        </a:prstGeom>
      </xdr:spPr>
    </xdr:pic>
    <xdr:clientData/>
  </xdr:twoCellAnchor>
  <xdr:twoCellAnchor editAs="oneCell">
    <xdr:from>
      <xdr:col>1</xdr:col>
      <xdr:colOff>180835</xdr:colOff>
      <xdr:row>29</xdr:row>
      <xdr:rowOff>44824</xdr:rowOff>
    </xdr:from>
    <xdr:to>
      <xdr:col>2</xdr:col>
      <xdr:colOff>4710</xdr:colOff>
      <xdr:row>29</xdr:row>
      <xdr:rowOff>1388899</xdr:rowOff>
    </xdr:to>
    <xdr:pic>
      <xdr:nvPicPr>
        <xdr:cNvPr id="189" name="图片 188"/>
        <xdr:cNvPicPr>
          <a:picLocks noChangeAspect="1"/>
        </xdr:cNvPicPr>
      </xdr:nvPicPr>
      <xdr:blipFill>
        <a:blip xmlns:r="http://schemas.openxmlformats.org/officeDocument/2006/relationships" r:embed="rId132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514335" y="39325924"/>
          <a:ext cx="824000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167543</xdr:colOff>
      <xdr:row>121</xdr:row>
      <xdr:rowOff>44824</xdr:rowOff>
    </xdr:from>
    <xdr:to>
      <xdr:col>2</xdr:col>
      <xdr:colOff>4710</xdr:colOff>
      <xdr:row>121</xdr:row>
      <xdr:rowOff>1388899</xdr:rowOff>
    </xdr:to>
    <xdr:pic>
      <xdr:nvPicPr>
        <xdr:cNvPr id="190" name="图片 189"/>
        <xdr:cNvPicPr>
          <a:picLocks noChangeAspect="1"/>
        </xdr:cNvPicPr>
      </xdr:nvPicPr>
      <xdr:blipFill>
        <a:blip xmlns:r="http://schemas.openxmlformats.org/officeDocument/2006/relationships" r:embed="rId133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501043" y="167265724"/>
          <a:ext cx="837292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169747</xdr:colOff>
      <xdr:row>119</xdr:row>
      <xdr:rowOff>44824</xdr:rowOff>
    </xdr:from>
    <xdr:to>
      <xdr:col>2</xdr:col>
      <xdr:colOff>4710</xdr:colOff>
      <xdr:row>119</xdr:row>
      <xdr:rowOff>1388899</xdr:rowOff>
    </xdr:to>
    <xdr:pic>
      <xdr:nvPicPr>
        <xdr:cNvPr id="191" name="图片 190"/>
        <xdr:cNvPicPr>
          <a:picLocks noChangeAspect="1"/>
        </xdr:cNvPicPr>
      </xdr:nvPicPr>
      <xdr:blipFill>
        <a:blip xmlns:r="http://schemas.openxmlformats.org/officeDocument/2006/relationships" r:embed="rId134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503247" y="164484424"/>
          <a:ext cx="835088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162205</xdr:colOff>
      <xdr:row>26</xdr:row>
      <xdr:rowOff>44823</xdr:rowOff>
    </xdr:from>
    <xdr:to>
      <xdr:col>2</xdr:col>
      <xdr:colOff>4710</xdr:colOff>
      <xdr:row>26</xdr:row>
      <xdr:rowOff>1388898</xdr:rowOff>
    </xdr:to>
    <xdr:pic>
      <xdr:nvPicPr>
        <xdr:cNvPr id="192" name="图片 191"/>
        <xdr:cNvPicPr>
          <a:picLocks noChangeAspect="1"/>
        </xdr:cNvPicPr>
      </xdr:nvPicPr>
      <xdr:blipFill>
        <a:blip xmlns:r="http://schemas.openxmlformats.org/officeDocument/2006/relationships" r:embed="rId135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95705" y="35153973"/>
          <a:ext cx="842630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158529</xdr:colOff>
      <xdr:row>27</xdr:row>
      <xdr:rowOff>44823</xdr:rowOff>
    </xdr:from>
    <xdr:to>
      <xdr:col>2</xdr:col>
      <xdr:colOff>4710</xdr:colOff>
      <xdr:row>27</xdr:row>
      <xdr:rowOff>1388898</xdr:rowOff>
    </xdr:to>
    <xdr:pic>
      <xdr:nvPicPr>
        <xdr:cNvPr id="193" name="图片 192"/>
        <xdr:cNvPicPr>
          <a:picLocks noChangeAspect="1"/>
        </xdr:cNvPicPr>
      </xdr:nvPicPr>
      <xdr:blipFill>
        <a:blip xmlns:r="http://schemas.openxmlformats.org/officeDocument/2006/relationships" r:embed="rId136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92029" y="36544623"/>
          <a:ext cx="846306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168694</xdr:colOff>
      <xdr:row>28</xdr:row>
      <xdr:rowOff>44823</xdr:rowOff>
    </xdr:from>
    <xdr:to>
      <xdr:col>2</xdr:col>
      <xdr:colOff>4710</xdr:colOff>
      <xdr:row>28</xdr:row>
      <xdr:rowOff>1388898</xdr:rowOff>
    </xdr:to>
    <xdr:pic>
      <xdr:nvPicPr>
        <xdr:cNvPr id="194" name="图片 193"/>
        <xdr:cNvPicPr>
          <a:picLocks noChangeAspect="1"/>
        </xdr:cNvPicPr>
      </xdr:nvPicPr>
      <xdr:blipFill>
        <a:blip xmlns:r="http://schemas.openxmlformats.org/officeDocument/2006/relationships" r:embed="rId137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502194" y="37935273"/>
          <a:ext cx="836141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156076</xdr:colOff>
      <xdr:row>140</xdr:row>
      <xdr:rowOff>44823</xdr:rowOff>
    </xdr:from>
    <xdr:to>
      <xdr:col>2</xdr:col>
      <xdr:colOff>4710</xdr:colOff>
      <xdr:row>140</xdr:row>
      <xdr:rowOff>1388898</xdr:rowOff>
    </xdr:to>
    <xdr:pic>
      <xdr:nvPicPr>
        <xdr:cNvPr id="195" name="图片 194"/>
        <xdr:cNvPicPr>
          <a:picLocks noChangeAspect="1"/>
        </xdr:cNvPicPr>
      </xdr:nvPicPr>
      <xdr:blipFill>
        <a:blip xmlns:r="http://schemas.openxmlformats.org/officeDocument/2006/relationships" r:embed="rId138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89576" y="193688073"/>
          <a:ext cx="848759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100634</xdr:colOff>
      <xdr:row>11</xdr:row>
      <xdr:rowOff>36635</xdr:rowOff>
    </xdr:from>
    <xdr:to>
      <xdr:col>2</xdr:col>
      <xdr:colOff>4710</xdr:colOff>
      <xdr:row>11</xdr:row>
      <xdr:rowOff>1390235</xdr:rowOff>
    </xdr:to>
    <xdr:pic>
      <xdr:nvPicPr>
        <xdr:cNvPr id="196" name="图片 195"/>
        <xdr:cNvPicPr>
          <a:picLocks noChangeAspect="1"/>
        </xdr:cNvPicPr>
      </xdr:nvPicPr>
      <xdr:blipFill>
        <a:blip xmlns:r="http://schemas.openxmlformats.org/officeDocument/2006/relationships" r:embed="rId139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4134" y="14286035"/>
          <a:ext cx="904201" cy="1353600"/>
        </a:xfrm>
        <a:prstGeom prst="rect">
          <a:avLst/>
        </a:prstGeom>
      </xdr:spPr>
    </xdr:pic>
    <xdr:clientData/>
  </xdr:twoCellAnchor>
  <xdr:twoCellAnchor editAs="oneCell">
    <xdr:from>
      <xdr:col>1</xdr:col>
      <xdr:colOff>158481</xdr:colOff>
      <xdr:row>25</xdr:row>
      <xdr:rowOff>43961</xdr:rowOff>
    </xdr:from>
    <xdr:to>
      <xdr:col>2</xdr:col>
      <xdr:colOff>4710</xdr:colOff>
      <xdr:row>25</xdr:row>
      <xdr:rowOff>1388036</xdr:rowOff>
    </xdr:to>
    <xdr:pic>
      <xdr:nvPicPr>
        <xdr:cNvPr id="197" name="图片 196"/>
        <xdr:cNvPicPr>
          <a:picLocks noChangeAspect="1"/>
        </xdr:cNvPicPr>
      </xdr:nvPicPr>
      <xdr:blipFill>
        <a:blip xmlns:r="http://schemas.openxmlformats.org/officeDocument/2006/relationships" r:embed="rId140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91981" y="33762461"/>
          <a:ext cx="846354" cy="1344075"/>
        </a:xfrm>
        <a:prstGeom prst="rect">
          <a:avLst/>
        </a:prstGeom>
      </xdr:spPr>
    </xdr:pic>
    <xdr:clientData/>
  </xdr:twoCellAnchor>
  <xdr:twoCellAnchor editAs="oneCell">
    <xdr:from>
      <xdr:col>1</xdr:col>
      <xdr:colOff>48360</xdr:colOff>
      <xdr:row>31</xdr:row>
      <xdr:rowOff>228600</xdr:rowOff>
    </xdr:from>
    <xdr:to>
      <xdr:col>2</xdr:col>
      <xdr:colOff>4710</xdr:colOff>
      <xdr:row>32</xdr:row>
      <xdr:rowOff>1846</xdr:rowOff>
    </xdr:to>
    <xdr:pic>
      <xdr:nvPicPr>
        <xdr:cNvPr id="198" name="图片 197"/>
        <xdr:cNvPicPr>
          <a:picLocks noChangeAspect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81860" y="42291000"/>
          <a:ext cx="956475" cy="1163896"/>
        </a:xfrm>
        <a:prstGeom prst="rect">
          <a:avLst/>
        </a:prstGeom>
      </xdr:spPr>
    </xdr:pic>
    <xdr:clientData/>
  </xdr:twoCellAnchor>
  <xdr:twoCellAnchor editAs="oneCell">
    <xdr:from>
      <xdr:col>1</xdr:col>
      <xdr:colOff>148487</xdr:colOff>
      <xdr:row>59</xdr:row>
      <xdr:rowOff>66675</xdr:rowOff>
    </xdr:from>
    <xdr:to>
      <xdr:col>2</xdr:col>
      <xdr:colOff>4710</xdr:colOff>
      <xdr:row>59</xdr:row>
      <xdr:rowOff>1291435</xdr:rowOff>
    </xdr:to>
    <xdr:pic>
      <xdr:nvPicPr>
        <xdr:cNvPr id="199" name="图片 198"/>
        <xdr:cNvPicPr>
          <a:picLocks noChangeAspect="1"/>
        </xdr:cNvPicPr>
      </xdr:nvPicPr>
      <xdr:blipFill>
        <a:blip xmlns:r="http://schemas.openxmlformats.org/officeDocument/2006/relationships" r:embed="rId142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81987" y="81067275"/>
          <a:ext cx="856348" cy="1224760"/>
        </a:xfrm>
        <a:prstGeom prst="rect">
          <a:avLst/>
        </a:prstGeom>
      </xdr:spPr>
    </xdr:pic>
    <xdr:clientData/>
  </xdr:twoCellAnchor>
  <xdr:twoCellAnchor editAs="oneCell">
    <xdr:from>
      <xdr:col>1</xdr:col>
      <xdr:colOff>162584</xdr:colOff>
      <xdr:row>60</xdr:row>
      <xdr:rowOff>57150</xdr:rowOff>
    </xdr:from>
    <xdr:to>
      <xdr:col>2</xdr:col>
      <xdr:colOff>4710</xdr:colOff>
      <xdr:row>60</xdr:row>
      <xdr:rowOff>1317252</xdr:rowOff>
    </xdr:to>
    <xdr:pic>
      <xdr:nvPicPr>
        <xdr:cNvPr id="200" name="图片 199"/>
        <xdr:cNvPicPr>
          <a:picLocks noChangeAspect="1"/>
        </xdr:cNvPicPr>
      </xdr:nvPicPr>
      <xdr:blipFill>
        <a:blip xmlns:r="http://schemas.openxmlformats.org/officeDocument/2006/relationships" r:embed="rId143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tretch>
          <a:fillRect/>
        </a:stretch>
      </xdr:blipFill>
      <xdr:spPr>
        <a:xfrm>
          <a:off x="1496084" y="82448400"/>
          <a:ext cx="842251" cy="126010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9525</xdr:rowOff>
    </xdr:from>
    <xdr:to>
      <xdr:col>1</xdr:col>
      <xdr:colOff>1562100</xdr:colOff>
      <xdr:row>2</xdr:row>
      <xdr:rowOff>28575</xdr:rowOff>
    </xdr:to>
    <xdr:pic>
      <xdr:nvPicPr>
        <xdr:cNvPr id="2" name="图片 1" descr="tri-ws009-squ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47775" y="352425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</xdr:row>
      <xdr:rowOff>1524000</xdr:rowOff>
    </xdr:from>
    <xdr:to>
      <xdr:col>1</xdr:col>
      <xdr:colOff>1562100</xdr:colOff>
      <xdr:row>3</xdr:row>
      <xdr:rowOff>0</xdr:rowOff>
    </xdr:to>
    <xdr:pic>
      <xdr:nvPicPr>
        <xdr:cNvPr id="3" name="图片 2" descr="tri-ws018-squ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7300" y="1866900"/>
          <a:ext cx="1543050" cy="15430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</xdr:row>
      <xdr:rowOff>0</xdr:rowOff>
    </xdr:from>
    <xdr:to>
      <xdr:col>1</xdr:col>
      <xdr:colOff>1552575</xdr:colOff>
      <xdr:row>4</xdr:row>
      <xdr:rowOff>0</xdr:rowOff>
    </xdr:to>
    <xdr:pic>
      <xdr:nvPicPr>
        <xdr:cNvPr id="4" name="图片 3" descr="tri-ws023-rec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57300" y="3409950"/>
          <a:ext cx="1533525" cy="15335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4</xdr:row>
      <xdr:rowOff>9526</xdr:rowOff>
    </xdr:from>
    <xdr:to>
      <xdr:col>1</xdr:col>
      <xdr:colOff>1533526</xdr:colOff>
      <xdr:row>4</xdr:row>
      <xdr:rowOff>1514476</xdr:rowOff>
    </xdr:to>
    <xdr:pic>
      <xdr:nvPicPr>
        <xdr:cNvPr id="10" name="图片 9" descr="tri-ws045-rec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66826" y="4953001"/>
          <a:ext cx="1504950" cy="15049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5</xdr:row>
      <xdr:rowOff>9524</xdr:rowOff>
    </xdr:from>
    <xdr:to>
      <xdr:col>1</xdr:col>
      <xdr:colOff>1571624</xdr:colOff>
      <xdr:row>6</xdr:row>
      <xdr:rowOff>28574</xdr:rowOff>
    </xdr:to>
    <xdr:pic>
      <xdr:nvPicPr>
        <xdr:cNvPr id="11" name="图片 10" descr="tri-ws051-lad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299" y="6486524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6</xdr:row>
      <xdr:rowOff>1</xdr:rowOff>
    </xdr:from>
    <xdr:to>
      <xdr:col>1</xdr:col>
      <xdr:colOff>1543051</xdr:colOff>
      <xdr:row>6</xdr:row>
      <xdr:rowOff>1524001</xdr:rowOff>
    </xdr:to>
    <xdr:pic>
      <xdr:nvPicPr>
        <xdr:cNvPr id="13" name="图片 12" descr="tri-ws057-wav-sample01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1" y="8010526"/>
          <a:ext cx="15240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</xdr:row>
      <xdr:rowOff>0</xdr:rowOff>
    </xdr:from>
    <xdr:to>
      <xdr:col>1</xdr:col>
      <xdr:colOff>1552575</xdr:colOff>
      <xdr:row>8</xdr:row>
      <xdr:rowOff>0</xdr:rowOff>
    </xdr:to>
    <xdr:pic>
      <xdr:nvPicPr>
        <xdr:cNvPr id="14" name="图片 13" descr="tri-ws061-wav-sample01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257300" y="9544050"/>
          <a:ext cx="1533525" cy="15335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8</xdr:row>
      <xdr:rowOff>0</xdr:rowOff>
    </xdr:from>
    <xdr:to>
      <xdr:col>1</xdr:col>
      <xdr:colOff>1552575</xdr:colOff>
      <xdr:row>9</xdr:row>
      <xdr:rowOff>0</xdr:rowOff>
    </xdr:to>
    <xdr:pic>
      <xdr:nvPicPr>
        <xdr:cNvPr id="16" name="图片 15" descr="tri-ws067-dl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257300" y="11077575"/>
          <a:ext cx="1533525" cy="15335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9</xdr:row>
      <xdr:rowOff>1</xdr:rowOff>
    </xdr:from>
    <xdr:to>
      <xdr:col>1</xdr:col>
      <xdr:colOff>1552575</xdr:colOff>
      <xdr:row>10</xdr:row>
      <xdr:rowOff>0</xdr:rowOff>
    </xdr:to>
    <xdr:pic>
      <xdr:nvPicPr>
        <xdr:cNvPr id="17" name="图片 16" descr="tri-ws069-dl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257301" y="12611101"/>
          <a:ext cx="1533524" cy="153352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9</xdr:row>
      <xdr:rowOff>1524000</xdr:rowOff>
    </xdr:from>
    <xdr:to>
      <xdr:col>1</xdr:col>
      <xdr:colOff>1552575</xdr:colOff>
      <xdr:row>10</xdr:row>
      <xdr:rowOff>1524000</xdr:rowOff>
    </xdr:to>
    <xdr:pic>
      <xdr:nvPicPr>
        <xdr:cNvPr id="18" name="图片 17" descr="tri-ws081-bow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257300" y="14135100"/>
          <a:ext cx="1533525" cy="15335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11</xdr:row>
      <xdr:rowOff>9526</xdr:rowOff>
    </xdr:from>
    <xdr:to>
      <xdr:col>1</xdr:col>
      <xdr:colOff>1543050</xdr:colOff>
      <xdr:row>11</xdr:row>
      <xdr:rowOff>1524000</xdr:rowOff>
    </xdr:to>
    <xdr:pic>
      <xdr:nvPicPr>
        <xdr:cNvPr id="21" name="图片 20" descr="tri-ws085-bow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266826" y="15687676"/>
          <a:ext cx="1514474" cy="151447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12</xdr:row>
      <xdr:rowOff>9525</xdr:rowOff>
    </xdr:from>
    <xdr:to>
      <xdr:col>1</xdr:col>
      <xdr:colOff>1552575</xdr:colOff>
      <xdr:row>13</xdr:row>
      <xdr:rowOff>9525</xdr:rowOff>
    </xdr:to>
    <xdr:pic>
      <xdr:nvPicPr>
        <xdr:cNvPr id="25" name="图片 24" descr="tri-ws128-squ_s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257300" y="17221200"/>
          <a:ext cx="1533525" cy="15335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13</xdr:row>
      <xdr:rowOff>9526</xdr:rowOff>
    </xdr:from>
    <xdr:to>
      <xdr:col>1</xdr:col>
      <xdr:colOff>1543051</xdr:colOff>
      <xdr:row>14</xdr:row>
      <xdr:rowOff>1</xdr:rowOff>
    </xdr:to>
    <xdr:pic>
      <xdr:nvPicPr>
        <xdr:cNvPr id="26" name="图片 25" descr="tri-ws173-squ_s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257301" y="18754726"/>
          <a:ext cx="15240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13</xdr:row>
      <xdr:rowOff>1524000</xdr:rowOff>
    </xdr:from>
    <xdr:to>
      <xdr:col>1</xdr:col>
      <xdr:colOff>1562100</xdr:colOff>
      <xdr:row>15</xdr:row>
      <xdr:rowOff>9525</xdr:rowOff>
    </xdr:to>
    <xdr:pic>
      <xdr:nvPicPr>
        <xdr:cNvPr id="27" name="图片 26" descr="tri-ws177-rec_s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247775" y="20269200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15</xdr:row>
      <xdr:rowOff>0</xdr:rowOff>
    </xdr:from>
    <xdr:to>
      <xdr:col>1</xdr:col>
      <xdr:colOff>1552575</xdr:colOff>
      <xdr:row>16</xdr:row>
      <xdr:rowOff>0</xdr:rowOff>
    </xdr:to>
    <xdr:pic>
      <xdr:nvPicPr>
        <xdr:cNvPr id="28" name="图片 27" descr="tri-ws178-rec_s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257300" y="21812250"/>
          <a:ext cx="1533525" cy="15335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1562100</xdr:colOff>
      <xdr:row>17</xdr:row>
      <xdr:rowOff>28575</xdr:rowOff>
    </xdr:to>
    <xdr:pic>
      <xdr:nvPicPr>
        <xdr:cNvPr id="29" name="图片 28" descr="tri-ws204-bow_s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238250" y="23345775"/>
          <a:ext cx="1562100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1524000</xdr:rowOff>
    </xdr:from>
    <xdr:to>
      <xdr:col>1</xdr:col>
      <xdr:colOff>1552576</xdr:colOff>
      <xdr:row>18</xdr:row>
      <xdr:rowOff>9526</xdr:rowOff>
    </xdr:to>
    <xdr:pic>
      <xdr:nvPicPr>
        <xdr:cNvPr id="30" name="图片 29" descr="tri-ws205-bow_s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238250" y="24869775"/>
          <a:ext cx="1552576" cy="1552576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18</xdr:row>
      <xdr:rowOff>0</xdr:rowOff>
    </xdr:from>
    <xdr:to>
      <xdr:col>1</xdr:col>
      <xdr:colOff>1562100</xdr:colOff>
      <xdr:row>19</xdr:row>
      <xdr:rowOff>9525</xdr:rowOff>
    </xdr:to>
    <xdr:pic>
      <xdr:nvPicPr>
        <xdr:cNvPr id="31" name="图片 30" descr="tri-ws215-dl_s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257300" y="26412825"/>
          <a:ext cx="1543050" cy="15430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9526</xdr:colOff>
      <xdr:row>19</xdr:row>
      <xdr:rowOff>1</xdr:rowOff>
    </xdr:from>
    <xdr:to>
      <xdr:col>1</xdr:col>
      <xdr:colOff>1552576</xdr:colOff>
      <xdr:row>20</xdr:row>
      <xdr:rowOff>9526</xdr:rowOff>
    </xdr:to>
    <xdr:pic>
      <xdr:nvPicPr>
        <xdr:cNvPr id="32" name="图片 31" descr="tri-ws217-wav_s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247776" y="27946351"/>
          <a:ext cx="1543050" cy="15430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1552575</xdr:colOff>
      <xdr:row>21</xdr:row>
      <xdr:rowOff>19050</xdr:rowOff>
    </xdr:to>
    <xdr:pic>
      <xdr:nvPicPr>
        <xdr:cNvPr id="33" name="图片 32" descr="tri-ws220-wav_s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238250" y="29479875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22</xdr:row>
      <xdr:rowOff>19050</xdr:rowOff>
    </xdr:from>
    <xdr:to>
      <xdr:col>2</xdr:col>
      <xdr:colOff>0</xdr:colOff>
      <xdr:row>23</xdr:row>
      <xdr:rowOff>47625</xdr:rowOff>
    </xdr:to>
    <xdr:pic>
      <xdr:nvPicPr>
        <xdr:cNvPr id="34" name="图片 33" descr="tri-ws041-rec_s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247775" y="31032450"/>
          <a:ext cx="1562100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23</xdr:row>
      <xdr:rowOff>9525</xdr:rowOff>
    </xdr:from>
    <xdr:to>
      <xdr:col>2</xdr:col>
      <xdr:colOff>0</xdr:colOff>
      <xdr:row>24</xdr:row>
      <xdr:rowOff>19050</xdr:rowOff>
    </xdr:to>
    <xdr:pic>
      <xdr:nvPicPr>
        <xdr:cNvPr id="35" name="图片 34" descr="tri-ws045-rec_s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266825" y="32556450"/>
          <a:ext cx="1543050" cy="15430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24</xdr:row>
      <xdr:rowOff>9524</xdr:rowOff>
    </xdr:from>
    <xdr:to>
      <xdr:col>2</xdr:col>
      <xdr:colOff>0</xdr:colOff>
      <xdr:row>25</xdr:row>
      <xdr:rowOff>38100</xdr:rowOff>
    </xdr:to>
    <xdr:pic>
      <xdr:nvPicPr>
        <xdr:cNvPr id="36" name="图片 35" descr="tri-ws051-lad_s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247774" y="34089974"/>
          <a:ext cx="1562101" cy="1562101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25</xdr:row>
      <xdr:rowOff>9525</xdr:rowOff>
    </xdr:from>
    <xdr:to>
      <xdr:col>1</xdr:col>
      <xdr:colOff>1562100</xdr:colOff>
      <xdr:row>26</xdr:row>
      <xdr:rowOff>19050</xdr:rowOff>
    </xdr:to>
    <xdr:pic>
      <xdr:nvPicPr>
        <xdr:cNvPr id="37" name="图片 36" descr="tri-ws054-lad_s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257300" y="35623500"/>
          <a:ext cx="1543050" cy="15430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1524000</xdr:rowOff>
    </xdr:from>
    <xdr:to>
      <xdr:col>2</xdr:col>
      <xdr:colOff>9525</xdr:colOff>
      <xdr:row>27</xdr:row>
      <xdr:rowOff>38100</xdr:rowOff>
    </xdr:to>
    <xdr:pic>
      <xdr:nvPicPr>
        <xdr:cNvPr id="38" name="图片 37" descr="tri-ws062-wav_s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238250" y="37137975"/>
          <a:ext cx="1581150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26</xdr:row>
      <xdr:rowOff>1523999</xdr:rowOff>
    </xdr:from>
    <xdr:to>
      <xdr:col>1</xdr:col>
      <xdr:colOff>1571624</xdr:colOff>
      <xdr:row>28</xdr:row>
      <xdr:rowOff>9524</xdr:rowOff>
    </xdr:to>
    <xdr:pic>
      <xdr:nvPicPr>
        <xdr:cNvPr id="39" name="图片 38" descr="tri-ws081-bow_s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257299" y="38671499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1562100</xdr:colOff>
      <xdr:row>29</xdr:row>
      <xdr:rowOff>28575</xdr:rowOff>
    </xdr:to>
    <xdr:pic>
      <xdr:nvPicPr>
        <xdr:cNvPr id="40" name="图片 39" descr="tri-ws083-bow_s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38250" y="40214550"/>
          <a:ext cx="1562100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1514475</xdr:rowOff>
    </xdr:from>
    <xdr:to>
      <xdr:col>2</xdr:col>
      <xdr:colOff>47625</xdr:colOff>
      <xdr:row>30</xdr:row>
      <xdr:rowOff>66675</xdr:rowOff>
    </xdr:to>
    <xdr:pic>
      <xdr:nvPicPr>
        <xdr:cNvPr id="41" name="图片 40" descr="tri-ws089-gun_s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238250" y="41729025"/>
          <a:ext cx="1619250" cy="1619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30</xdr:row>
      <xdr:rowOff>9524</xdr:rowOff>
    </xdr:from>
    <xdr:to>
      <xdr:col>1</xdr:col>
      <xdr:colOff>1552574</xdr:colOff>
      <xdr:row>30</xdr:row>
      <xdr:rowOff>1523999</xdr:rowOff>
    </xdr:to>
    <xdr:pic>
      <xdr:nvPicPr>
        <xdr:cNvPr id="42" name="图片 41" descr="tri-ws097-sam_s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276349" y="43291124"/>
          <a:ext cx="1514475" cy="15144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31</xdr:row>
      <xdr:rowOff>0</xdr:rowOff>
    </xdr:from>
    <xdr:to>
      <xdr:col>2</xdr:col>
      <xdr:colOff>0</xdr:colOff>
      <xdr:row>32</xdr:row>
      <xdr:rowOff>28575</xdr:rowOff>
    </xdr:to>
    <xdr:pic>
      <xdr:nvPicPr>
        <xdr:cNvPr id="43" name="图片 42" descr="tri-ws103-sam_s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247775" y="44815125"/>
          <a:ext cx="1562100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31</xdr:row>
      <xdr:rowOff>1514475</xdr:rowOff>
    </xdr:from>
    <xdr:to>
      <xdr:col>1</xdr:col>
      <xdr:colOff>1562100</xdr:colOff>
      <xdr:row>32</xdr:row>
      <xdr:rowOff>1524000</xdr:rowOff>
    </xdr:to>
    <xdr:pic>
      <xdr:nvPicPr>
        <xdr:cNvPr id="44" name="图片 43" descr="tri-ws105-sam_s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257300" y="46329600"/>
          <a:ext cx="1543050" cy="154305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1238249</xdr:colOff>
      <xdr:row>32</xdr:row>
      <xdr:rowOff>1533524</xdr:rowOff>
    </xdr:from>
    <xdr:to>
      <xdr:col>1</xdr:col>
      <xdr:colOff>1552574</xdr:colOff>
      <xdr:row>34</xdr:row>
      <xdr:rowOff>19049</xdr:rowOff>
    </xdr:to>
    <xdr:pic>
      <xdr:nvPicPr>
        <xdr:cNvPr id="45" name="图片 44" descr="tri-ws106-com_s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238249" y="47882174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34</xdr:row>
      <xdr:rowOff>0</xdr:rowOff>
    </xdr:from>
    <xdr:to>
      <xdr:col>2</xdr:col>
      <xdr:colOff>9525</xdr:colOff>
      <xdr:row>35</xdr:row>
      <xdr:rowOff>38100</xdr:rowOff>
    </xdr:to>
    <xdr:pic>
      <xdr:nvPicPr>
        <xdr:cNvPr id="46" name="图片 45" descr="tri-ws111-com_s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247775" y="49415700"/>
          <a:ext cx="1571625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35</xdr:row>
      <xdr:rowOff>0</xdr:rowOff>
    </xdr:from>
    <xdr:to>
      <xdr:col>1</xdr:col>
      <xdr:colOff>1552575</xdr:colOff>
      <xdr:row>36</xdr:row>
      <xdr:rowOff>9525</xdr:rowOff>
    </xdr:to>
    <xdr:pic>
      <xdr:nvPicPr>
        <xdr:cNvPr id="47" name="图片 46" descr="tri-ws112-com_s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247775" y="50949225"/>
          <a:ext cx="1543050" cy="15430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1552576</xdr:colOff>
      <xdr:row>38</xdr:row>
      <xdr:rowOff>19051</xdr:rowOff>
    </xdr:to>
    <xdr:pic>
      <xdr:nvPicPr>
        <xdr:cNvPr id="48" name="图片 47" descr="tri-ws118-squ_s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238250" y="52482750"/>
          <a:ext cx="1552576" cy="1552576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38</xdr:row>
      <xdr:rowOff>0</xdr:rowOff>
    </xdr:from>
    <xdr:to>
      <xdr:col>1</xdr:col>
      <xdr:colOff>1552575</xdr:colOff>
      <xdr:row>39</xdr:row>
      <xdr:rowOff>9525</xdr:rowOff>
    </xdr:to>
    <xdr:pic>
      <xdr:nvPicPr>
        <xdr:cNvPr id="49" name="图片 48" descr="tri-ws125-squ_s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247775" y="54016275"/>
          <a:ext cx="1543050" cy="15430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</xdr:row>
      <xdr:rowOff>1524000</xdr:rowOff>
    </xdr:from>
    <xdr:to>
      <xdr:col>1</xdr:col>
      <xdr:colOff>1562100</xdr:colOff>
      <xdr:row>40</xdr:row>
      <xdr:rowOff>19050</xdr:rowOff>
    </xdr:to>
    <xdr:pic>
      <xdr:nvPicPr>
        <xdr:cNvPr id="50" name="图片 49" descr="tri-ws164-rec_s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238250" y="55540275"/>
          <a:ext cx="1562100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40</xdr:row>
      <xdr:rowOff>0</xdr:rowOff>
    </xdr:from>
    <xdr:to>
      <xdr:col>1</xdr:col>
      <xdr:colOff>1543050</xdr:colOff>
      <xdr:row>40</xdr:row>
      <xdr:rowOff>1524000</xdr:rowOff>
    </xdr:to>
    <xdr:pic>
      <xdr:nvPicPr>
        <xdr:cNvPr id="51" name="图片 50" descr="tri-ws167-squ_s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257300" y="57083325"/>
          <a:ext cx="15240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41</xdr:row>
      <xdr:rowOff>0</xdr:rowOff>
    </xdr:from>
    <xdr:to>
      <xdr:col>1</xdr:col>
      <xdr:colOff>1552575</xdr:colOff>
      <xdr:row>41</xdr:row>
      <xdr:rowOff>1524000</xdr:rowOff>
    </xdr:to>
    <xdr:pic>
      <xdr:nvPicPr>
        <xdr:cNvPr id="52" name="图片 51" descr="tri-ws179-rec_s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266825" y="58616850"/>
          <a:ext cx="15240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42</xdr:row>
      <xdr:rowOff>0</xdr:rowOff>
    </xdr:from>
    <xdr:to>
      <xdr:col>1</xdr:col>
      <xdr:colOff>1562100</xdr:colOff>
      <xdr:row>43</xdr:row>
      <xdr:rowOff>9525</xdr:rowOff>
    </xdr:to>
    <xdr:pic>
      <xdr:nvPicPr>
        <xdr:cNvPr id="53" name="图片 52" descr="tri-ws180-rec_s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257300" y="60150375"/>
          <a:ext cx="1543050" cy="15430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43</xdr:row>
      <xdr:rowOff>1</xdr:rowOff>
    </xdr:from>
    <xdr:to>
      <xdr:col>1</xdr:col>
      <xdr:colOff>1552575</xdr:colOff>
      <xdr:row>43</xdr:row>
      <xdr:rowOff>1514475</xdr:rowOff>
    </xdr:to>
    <xdr:pic>
      <xdr:nvPicPr>
        <xdr:cNvPr id="54" name="图片 53" descr="tri-ws197-gun_s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276351" y="61683901"/>
          <a:ext cx="1514474" cy="151447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44</xdr:row>
      <xdr:rowOff>0</xdr:rowOff>
    </xdr:from>
    <xdr:to>
      <xdr:col>1</xdr:col>
      <xdr:colOff>1543050</xdr:colOff>
      <xdr:row>44</xdr:row>
      <xdr:rowOff>1524000</xdr:rowOff>
    </xdr:to>
    <xdr:pic>
      <xdr:nvPicPr>
        <xdr:cNvPr id="55" name="图片 54" descr="tri-ws198-gun_s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257300" y="63217425"/>
          <a:ext cx="15240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1562100</xdr:colOff>
      <xdr:row>46</xdr:row>
      <xdr:rowOff>28575</xdr:rowOff>
    </xdr:to>
    <xdr:pic>
      <xdr:nvPicPr>
        <xdr:cNvPr id="56" name="图片 55" descr="tri-ws202-bow_s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238250" y="64750950"/>
          <a:ext cx="1562100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46</xdr:row>
      <xdr:rowOff>0</xdr:rowOff>
    </xdr:from>
    <xdr:to>
      <xdr:col>1</xdr:col>
      <xdr:colOff>1552575</xdr:colOff>
      <xdr:row>46</xdr:row>
      <xdr:rowOff>1524000</xdr:rowOff>
    </xdr:to>
    <xdr:pic>
      <xdr:nvPicPr>
        <xdr:cNvPr id="57" name="图片 56" descr="tri-ws208-sam_s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266825" y="66284475"/>
          <a:ext cx="15240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47</xdr:row>
      <xdr:rowOff>19050</xdr:rowOff>
    </xdr:from>
    <xdr:to>
      <xdr:col>1</xdr:col>
      <xdr:colOff>1543050</xdr:colOff>
      <xdr:row>47</xdr:row>
      <xdr:rowOff>1524000</xdr:rowOff>
    </xdr:to>
    <xdr:pic>
      <xdr:nvPicPr>
        <xdr:cNvPr id="58" name="图片 57" descr="tri-ws218-wav_s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276350" y="67837050"/>
          <a:ext cx="1504950" cy="15049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20</xdr:row>
      <xdr:rowOff>1533524</xdr:rowOff>
    </xdr:from>
    <xdr:to>
      <xdr:col>1</xdr:col>
      <xdr:colOff>1552574</xdr:colOff>
      <xdr:row>21</xdr:row>
      <xdr:rowOff>1533524</xdr:rowOff>
    </xdr:to>
    <xdr:pic>
      <xdr:nvPicPr>
        <xdr:cNvPr id="59" name="图片 58" descr="tri-ws001-rec_s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257299" y="31013399"/>
          <a:ext cx="1533525" cy="15335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36</xdr:row>
      <xdr:rowOff>0</xdr:rowOff>
    </xdr:from>
    <xdr:to>
      <xdr:col>2</xdr:col>
      <xdr:colOff>0</xdr:colOff>
      <xdr:row>37</xdr:row>
      <xdr:rowOff>19050</xdr:rowOff>
    </xdr:to>
    <xdr:pic>
      <xdr:nvPicPr>
        <xdr:cNvPr id="60" name="图片 59" descr="tri-ws116-sam_s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257300" y="54016275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48</xdr:row>
      <xdr:rowOff>0</xdr:rowOff>
    </xdr:from>
    <xdr:to>
      <xdr:col>1</xdr:col>
      <xdr:colOff>1552575</xdr:colOff>
      <xdr:row>49</xdr:row>
      <xdr:rowOff>9525</xdr:rowOff>
    </xdr:to>
    <xdr:pic>
      <xdr:nvPicPr>
        <xdr:cNvPr id="61" name="图片 60" descr="tri-ws048-lad_s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247775" y="72418575"/>
          <a:ext cx="1543050" cy="15430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49</xdr:row>
      <xdr:rowOff>0</xdr:rowOff>
    </xdr:from>
    <xdr:to>
      <xdr:col>1</xdr:col>
      <xdr:colOff>1552575</xdr:colOff>
      <xdr:row>50</xdr:row>
      <xdr:rowOff>0</xdr:rowOff>
    </xdr:to>
    <xdr:pic>
      <xdr:nvPicPr>
        <xdr:cNvPr id="62" name="图片 61" descr="tri-ws067-dl_s.jpg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257300" y="73952100"/>
          <a:ext cx="1533525" cy="15335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49</xdr:row>
      <xdr:rowOff>1533524</xdr:rowOff>
    </xdr:from>
    <xdr:to>
      <xdr:col>1</xdr:col>
      <xdr:colOff>1562099</xdr:colOff>
      <xdr:row>51</xdr:row>
      <xdr:rowOff>19049</xdr:rowOff>
    </xdr:to>
    <xdr:pic>
      <xdr:nvPicPr>
        <xdr:cNvPr id="63" name="图片 62" descr="tri-ws069-dl_s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247774" y="75485624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51</xdr:row>
      <xdr:rowOff>9524</xdr:rowOff>
    </xdr:from>
    <xdr:to>
      <xdr:col>1</xdr:col>
      <xdr:colOff>1562099</xdr:colOff>
      <xdr:row>52</xdr:row>
      <xdr:rowOff>28574</xdr:rowOff>
    </xdr:to>
    <xdr:pic>
      <xdr:nvPicPr>
        <xdr:cNvPr id="64" name="图片 63" descr="tri-ws070-dl_s.jpg"/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247774" y="77028674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51</xdr:row>
      <xdr:rowOff>1533524</xdr:rowOff>
    </xdr:from>
    <xdr:to>
      <xdr:col>1</xdr:col>
      <xdr:colOff>1552574</xdr:colOff>
      <xdr:row>52</xdr:row>
      <xdr:rowOff>1514474</xdr:rowOff>
    </xdr:to>
    <xdr:pic>
      <xdr:nvPicPr>
        <xdr:cNvPr id="65" name="图片 64" descr="tri-ws075-dl_s.jpg"/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1276349" y="78552674"/>
          <a:ext cx="1514475" cy="15144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52</xdr:row>
      <xdr:rowOff>1533524</xdr:rowOff>
    </xdr:from>
    <xdr:to>
      <xdr:col>1</xdr:col>
      <xdr:colOff>1562100</xdr:colOff>
      <xdr:row>54</xdr:row>
      <xdr:rowOff>0</xdr:rowOff>
    </xdr:to>
    <xdr:pic>
      <xdr:nvPicPr>
        <xdr:cNvPr id="66" name="图片 65" descr="tri-ws077-dl_s.jpg"/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1266824" y="80086199"/>
          <a:ext cx="1533526" cy="1533526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54</xdr:row>
      <xdr:rowOff>9525</xdr:rowOff>
    </xdr:from>
    <xdr:to>
      <xdr:col>1</xdr:col>
      <xdr:colOff>1552575</xdr:colOff>
      <xdr:row>55</xdr:row>
      <xdr:rowOff>19050</xdr:rowOff>
    </xdr:to>
    <xdr:pic>
      <xdr:nvPicPr>
        <xdr:cNvPr id="67" name="图片 66" descr="tri-ws082-bow_s.jpg"/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1247775" y="81629250"/>
          <a:ext cx="1543050" cy="15430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55</xdr:row>
      <xdr:rowOff>0</xdr:rowOff>
    </xdr:from>
    <xdr:to>
      <xdr:col>1</xdr:col>
      <xdr:colOff>1543050</xdr:colOff>
      <xdr:row>55</xdr:row>
      <xdr:rowOff>1524000</xdr:rowOff>
    </xdr:to>
    <xdr:pic>
      <xdr:nvPicPr>
        <xdr:cNvPr id="68" name="图片 67" descr="tri-ws102-sam_s.jpg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1257300" y="83153250"/>
          <a:ext cx="15240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55</xdr:row>
      <xdr:rowOff>1533524</xdr:rowOff>
    </xdr:from>
    <xdr:to>
      <xdr:col>1</xdr:col>
      <xdr:colOff>1552575</xdr:colOff>
      <xdr:row>56</xdr:row>
      <xdr:rowOff>1524000</xdr:rowOff>
    </xdr:to>
    <xdr:pic>
      <xdr:nvPicPr>
        <xdr:cNvPr id="69" name="图片 68" descr="tri-ws112-com_s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266824" y="84686774"/>
          <a:ext cx="1524001" cy="1524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2.25" customWidth="1"/>
    <col min="2" max="2" width="17.5" customWidth="1"/>
    <col min="3" max="3" width="13.125" customWidth="1"/>
    <col min="4" max="4" width="17.75" style="19" customWidth="1"/>
    <col min="5" max="5" width="9" style="13"/>
    <col min="6" max="6" width="11.125" customWidth="1"/>
    <col min="9" max="9" width="10.125" customWidth="1"/>
    <col min="10" max="10" width="6.375" customWidth="1"/>
  </cols>
  <sheetData>
    <row r="1" spans="1:11" ht="27">
      <c r="A1" s="7" t="s">
        <v>0</v>
      </c>
      <c r="B1" s="7" t="s">
        <v>1</v>
      </c>
      <c r="C1" s="8" t="s">
        <v>2</v>
      </c>
      <c r="D1" s="21" t="s">
        <v>3</v>
      </c>
      <c r="E1" s="7" t="s">
        <v>4</v>
      </c>
      <c r="F1" s="10" t="s">
        <v>6</v>
      </c>
      <c r="G1" s="10" t="s">
        <v>7</v>
      </c>
      <c r="H1" s="10" t="s">
        <v>8</v>
      </c>
      <c r="I1" s="2" t="s">
        <v>9</v>
      </c>
      <c r="J1" s="2" t="s">
        <v>10</v>
      </c>
      <c r="K1" s="9" t="s">
        <v>11</v>
      </c>
    </row>
    <row r="2" spans="1:11" ht="94.5" customHeight="1">
      <c r="A2" s="14" t="s">
        <v>188</v>
      </c>
      <c r="B2" s="20"/>
      <c r="C2" s="14" t="s">
        <v>189</v>
      </c>
      <c r="D2" s="18" t="s">
        <v>1596</v>
      </c>
      <c r="E2" s="15">
        <v>5</v>
      </c>
      <c r="F2" s="14" t="s">
        <v>187</v>
      </c>
      <c r="G2" s="14" t="s">
        <v>184</v>
      </c>
      <c r="H2" s="14" t="s">
        <v>184</v>
      </c>
      <c r="I2" s="14">
        <v>18.5</v>
      </c>
      <c r="J2" s="14">
        <v>1</v>
      </c>
      <c r="K2" s="14">
        <f>I2+J2</f>
        <v>19.5</v>
      </c>
    </row>
    <row r="3" spans="1:11" s="6" customFormat="1" ht="94.5" customHeight="1">
      <c r="A3" s="14" t="s">
        <v>193</v>
      </c>
      <c r="B3" s="20"/>
      <c r="C3" s="14" t="s">
        <v>190</v>
      </c>
      <c r="D3" s="18" t="s">
        <v>194</v>
      </c>
      <c r="E3" s="15">
        <v>42</v>
      </c>
      <c r="F3" s="14" t="s">
        <v>195</v>
      </c>
      <c r="G3" s="14" t="s">
        <v>196</v>
      </c>
      <c r="H3" s="14" t="s">
        <v>196</v>
      </c>
      <c r="I3" s="14">
        <v>18.5</v>
      </c>
      <c r="J3" s="14">
        <v>1</v>
      </c>
      <c r="K3" s="14">
        <f>I3+J3</f>
        <v>19.5</v>
      </c>
    </row>
    <row r="4" spans="1:11" s="6" customFormat="1" ht="94.5" customHeight="1">
      <c r="A4" s="14" t="s">
        <v>197</v>
      </c>
      <c r="B4" s="20"/>
      <c r="C4" s="14" t="s">
        <v>191</v>
      </c>
      <c r="D4" s="18" t="s">
        <v>198</v>
      </c>
      <c r="E4" s="15">
        <v>26</v>
      </c>
      <c r="F4" s="14" t="s">
        <v>195</v>
      </c>
      <c r="G4" s="14" t="s">
        <v>196</v>
      </c>
      <c r="H4" s="14" t="s">
        <v>196</v>
      </c>
      <c r="I4" s="14">
        <v>18.5</v>
      </c>
      <c r="J4" s="14">
        <v>1</v>
      </c>
      <c r="K4" s="14">
        <f>I4+J4</f>
        <v>19.5</v>
      </c>
    </row>
    <row r="5" spans="1:11" s="6" customFormat="1" ht="94.5" customHeight="1">
      <c r="A5" s="14" t="s">
        <v>199</v>
      </c>
      <c r="B5" s="20"/>
      <c r="C5" s="14" t="s">
        <v>192</v>
      </c>
      <c r="D5" s="18" t="s">
        <v>200</v>
      </c>
      <c r="E5" s="15">
        <v>38</v>
      </c>
      <c r="F5" s="14" t="s">
        <v>195</v>
      </c>
      <c r="G5" s="14" t="s">
        <v>196</v>
      </c>
      <c r="H5" s="14" t="s">
        <v>196</v>
      </c>
      <c r="I5" s="14">
        <v>18.5</v>
      </c>
      <c r="J5" s="14">
        <v>1</v>
      </c>
      <c r="K5" s="14">
        <f>I5+J5</f>
        <v>19.5</v>
      </c>
    </row>
  </sheetData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89"/>
  <sheetViews>
    <sheetView workbookViewId="0">
      <pane xSplit="2" ySplit="1" topLeftCell="F2" activePane="bottomRight" state="frozen"/>
      <selection pane="topRight" activeCell="C1" sqref="C1"/>
      <selection pane="bottomLeft" activeCell="A2" sqref="A2"/>
      <selection pane="bottomRight" activeCell="R2" sqref="R2"/>
    </sheetView>
  </sheetViews>
  <sheetFormatPr defaultRowHeight="13.5"/>
  <cols>
    <col min="1" max="1" width="17.625" customWidth="1"/>
    <col min="2" max="2" width="19.875" customWidth="1"/>
    <col min="3" max="3" width="20.125" customWidth="1"/>
    <col min="4" max="4" width="19.5" customWidth="1"/>
    <col min="5" max="5" width="9" style="13"/>
    <col min="6" max="6" width="11.375" customWidth="1"/>
    <col min="7" max="7" width="9.5" customWidth="1"/>
    <col min="10" max="10" width="9" style="65"/>
    <col min="11" max="11" width="9.5" customWidth="1"/>
  </cols>
  <sheetData>
    <row r="1" spans="1:18" ht="27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11" t="s">
        <v>5</v>
      </c>
      <c r="G1" s="10" t="s">
        <v>6</v>
      </c>
      <c r="H1" s="10" t="s">
        <v>7</v>
      </c>
      <c r="I1" s="10" t="s">
        <v>8</v>
      </c>
      <c r="J1" s="53" t="s">
        <v>1955</v>
      </c>
      <c r="K1" s="7" t="s">
        <v>9</v>
      </c>
      <c r="L1" s="7" t="s">
        <v>10</v>
      </c>
      <c r="M1" s="12" t="s">
        <v>11</v>
      </c>
      <c r="N1" s="9" t="s">
        <v>12</v>
      </c>
      <c r="O1" s="9" t="s">
        <v>13</v>
      </c>
      <c r="P1" s="9" t="s">
        <v>14</v>
      </c>
      <c r="Q1" s="9" t="s">
        <v>15</v>
      </c>
      <c r="R1" s="9" t="s">
        <v>16</v>
      </c>
    </row>
    <row r="2" spans="1:18" s="6" customFormat="1" ht="111" customHeight="1">
      <c r="A2" s="14" t="s">
        <v>764</v>
      </c>
      <c r="B2" s="14"/>
      <c r="C2" s="14" t="s">
        <v>2141</v>
      </c>
      <c r="D2" s="14" t="s">
        <v>1680</v>
      </c>
      <c r="E2" s="15">
        <v>3</v>
      </c>
      <c r="F2" s="14">
        <v>0.77600000000000002</v>
      </c>
      <c r="G2" s="14" t="s">
        <v>264</v>
      </c>
      <c r="H2" s="14" t="s">
        <v>1681</v>
      </c>
      <c r="I2" s="14" t="s">
        <v>1681</v>
      </c>
      <c r="J2" s="64"/>
      <c r="K2" s="14">
        <v>51</v>
      </c>
      <c r="L2" s="14">
        <v>1</v>
      </c>
      <c r="M2" s="14">
        <f>K2+L2</f>
        <v>52</v>
      </c>
      <c r="N2" s="14">
        <v>6.8000000000000005E-2</v>
      </c>
      <c r="O2" s="14">
        <f>((M2*(1+6%)/6)*(1+N2)+1)*1.1</f>
        <v>11.892496000000001</v>
      </c>
      <c r="P2" s="14">
        <f t="shared" ref="P2" si="0">O2*(1+(45%+110%+45%*110%))</f>
        <v>36.212650320000002</v>
      </c>
      <c r="Q2" s="14">
        <v>36.99</v>
      </c>
      <c r="R2" s="14" t="str">
        <f t="shared" ref="R2" si="1">CONCATENATE(ROUND(Q2/0.7,0),".99")</f>
        <v>53.99</v>
      </c>
    </row>
    <row r="3" spans="1:18" s="6" customFormat="1" ht="111" customHeight="1">
      <c r="A3" s="14" t="s">
        <v>255</v>
      </c>
      <c r="B3" s="14"/>
      <c r="C3" s="14" t="s">
        <v>2142</v>
      </c>
      <c r="D3" s="14" t="s">
        <v>1680</v>
      </c>
      <c r="E3" s="15">
        <v>3</v>
      </c>
      <c r="F3" s="14">
        <v>0.68</v>
      </c>
      <c r="G3" s="14" t="s">
        <v>264</v>
      </c>
      <c r="H3" s="14" t="s">
        <v>1681</v>
      </c>
      <c r="I3" s="14" t="s">
        <v>1681</v>
      </c>
      <c r="J3" s="64"/>
      <c r="K3" s="14">
        <v>51</v>
      </c>
      <c r="L3" s="14">
        <v>1</v>
      </c>
      <c r="M3" s="14">
        <f t="shared" ref="M3:M12" si="2">K3+L3</f>
        <v>52</v>
      </c>
      <c r="N3" s="14">
        <v>6.8000000000000005E-2</v>
      </c>
      <c r="O3" s="66">
        <f t="shared" ref="O3:O12" si="3">((M3*(1+6%)/6)*(1+N3)+1)*1.1</f>
        <v>11.892496000000001</v>
      </c>
      <c r="P3" s="14">
        <f t="shared" ref="P3:P12" si="4">O3*(1+(45%+110%+45%*110%))</f>
        <v>36.212650320000002</v>
      </c>
      <c r="Q3" s="14">
        <v>36.99</v>
      </c>
      <c r="R3" s="14" t="str">
        <f t="shared" ref="R3:R12" si="5">CONCATENATE(ROUND(Q3/0.7,0),".99")</f>
        <v>53.99</v>
      </c>
    </row>
    <row r="4" spans="1:18" s="6" customFormat="1" ht="111" customHeight="1">
      <c r="A4" s="14" t="s">
        <v>256</v>
      </c>
      <c r="B4" s="14"/>
      <c r="C4" s="14" t="s">
        <v>2143</v>
      </c>
      <c r="D4" s="14" t="s">
        <v>1680</v>
      </c>
      <c r="E4" s="15">
        <v>3</v>
      </c>
      <c r="F4" s="14">
        <v>0.66</v>
      </c>
      <c r="G4" s="14" t="s">
        <v>264</v>
      </c>
      <c r="H4" s="14" t="s">
        <v>1681</v>
      </c>
      <c r="I4" s="14" t="s">
        <v>1681</v>
      </c>
      <c r="J4" s="64"/>
      <c r="K4" s="14">
        <v>51</v>
      </c>
      <c r="L4" s="14">
        <v>1</v>
      </c>
      <c r="M4" s="14">
        <f t="shared" si="2"/>
        <v>52</v>
      </c>
      <c r="N4" s="14">
        <v>6.8000000000000005E-2</v>
      </c>
      <c r="O4" s="66">
        <f t="shared" si="3"/>
        <v>11.892496000000001</v>
      </c>
      <c r="P4" s="14">
        <f t="shared" si="4"/>
        <v>36.212650320000002</v>
      </c>
      <c r="Q4" s="66">
        <v>36.99</v>
      </c>
      <c r="R4" s="14" t="str">
        <f t="shared" si="5"/>
        <v>53.99</v>
      </c>
    </row>
    <row r="5" spans="1:18" s="6" customFormat="1" ht="111" customHeight="1">
      <c r="A5" s="14" t="s">
        <v>257</v>
      </c>
      <c r="B5" s="14"/>
      <c r="C5" s="14" t="s">
        <v>2144</v>
      </c>
      <c r="D5" s="14" t="s">
        <v>1680</v>
      </c>
      <c r="E5" s="15">
        <v>3</v>
      </c>
      <c r="F5" s="14">
        <v>0.73599999999999999</v>
      </c>
      <c r="G5" s="14" t="s">
        <v>264</v>
      </c>
      <c r="H5" s="14" t="s">
        <v>1681</v>
      </c>
      <c r="I5" s="14" t="s">
        <v>1681</v>
      </c>
      <c r="J5" s="64"/>
      <c r="K5" s="14">
        <v>51</v>
      </c>
      <c r="L5" s="14">
        <v>1</v>
      </c>
      <c r="M5" s="14">
        <f t="shared" si="2"/>
        <v>52</v>
      </c>
      <c r="N5" s="14">
        <v>6.8000000000000005E-2</v>
      </c>
      <c r="O5" s="66">
        <f t="shared" si="3"/>
        <v>11.892496000000001</v>
      </c>
      <c r="P5" s="14">
        <f t="shared" si="4"/>
        <v>36.212650320000002</v>
      </c>
      <c r="Q5" s="66">
        <v>36.99</v>
      </c>
      <c r="R5" s="14" t="str">
        <f t="shared" si="5"/>
        <v>53.99</v>
      </c>
    </row>
    <row r="6" spans="1:18" s="6" customFormat="1" ht="111" customHeight="1">
      <c r="A6" s="14" t="s">
        <v>258</v>
      </c>
      <c r="B6" s="14"/>
      <c r="C6" s="14" t="s">
        <v>2145</v>
      </c>
      <c r="D6" s="14" t="s">
        <v>1680</v>
      </c>
      <c r="E6" s="15">
        <v>3</v>
      </c>
      <c r="F6" s="14">
        <v>0.745</v>
      </c>
      <c r="G6" s="14" t="s">
        <v>264</v>
      </c>
      <c r="H6" s="14" t="s">
        <v>1681</v>
      </c>
      <c r="I6" s="14" t="s">
        <v>1681</v>
      </c>
      <c r="J6" s="64"/>
      <c r="K6" s="14">
        <v>51</v>
      </c>
      <c r="L6" s="14">
        <v>1</v>
      </c>
      <c r="M6" s="14">
        <f t="shared" si="2"/>
        <v>52</v>
      </c>
      <c r="N6" s="14">
        <v>6.8000000000000005E-2</v>
      </c>
      <c r="O6" s="66">
        <f t="shared" si="3"/>
        <v>11.892496000000001</v>
      </c>
      <c r="P6" s="14">
        <f t="shared" si="4"/>
        <v>36.212650320000002</v>
      </c>
      <c r="Q6" s="66">
        <v>36.99</v>
      </c>
      <c r="R6" s="14" t="str">
        <f t="shared" si="5"/>
        <v>53.99</v>
      </c>
    </row>
    <row r="7" spans="1:18" s="6" customFormat="1" ht="111" customHeight="1">
      <c r="A7" s="14" t="s">
        <v>259</v>
      </c>
      <c r="B7" s="14"/>
      <c r="C7" s="14" t="s">
        <v>2146</v>
      </c>
      <c r="D7" s="14" t="s">
        <v>1680</v>
      </c>
      <c r="E7" s="15">
        <v>3</v>
      </c>
      <c r="F7" s="14">
        <v>0.745</v>
      </c>
      <c r="G7" s="14" t="s">
        <v>264</v>
      </c>
      <c r="H7" s="14" t="s">
        <v>1681</v>
      </c>
      <c r="I7" s="14" t="s">
        <v>1681</v>
      </c>
      <c r="J7" s="64"/>
      <c r="K7" s="14">
        <v>51</v>
      </c>
      <c r="L7" s="14">
        <v>1</v>
      </c>
      <c r="M7" s="14">
        <f t="shared" si="2"/>
        <v>52</v>
      </c>
      <c r="N7" s="14">
        <v>6.8000000000000005E-2</v>
      </c>
      <c r="O7" s="66">
        <f t="shared" si="3"/>
        <v>11.892496000000001</v>
      </c>
      <c r="P7" s="14">
        <f t="shared" si="4"/>
        <v>36.212650320000002</v>
      </c>
      <c r="Q7" s="66">
        <v>36.99</v>
      </c>
      <c r="R7" s="14" t="str">
        <f t="shared" si="5"/>
        <v>53.99</v>
      </c>
    </row>
    <row r="8" spans="1:18" s="6" customFormat="1" ht="111" customHeight="1">
      <c r="A8" s="14" t="s">
        <v>260</v>
      </c>
      <c r="B8" s="14"/>
      <c r="C8" s="14" t="s">
        <v>2147</v>
      </c>
      <c r="D8" s="14" t="s">
        <v>1680</v>
      </c>
      <c r="E8" s="15">
        <v>3</v>
      </c>
      <c r="F8" s="14">
        <v>0.76700000000000002</v>
      </c>
      <c r="G8" s="14" t="s">
        <v>264</v>
      </c>
      <c r="H8" s="14" t="s">
        <v>1681</v>
      </c>
      <c r="I8" s="14" t="s">
        <v>1681</v>
      </c>
      <c r="J8" s="64"/>
      <c r="K8" s="14">
        <v>51</v>
      </c>
      <c r="L8" s="14">
        <v>1</v>
      </c>
      <c r="M8" s="14">
        <f t="shared" si="2"/>
        <v>52</v>
      </c>
      <c r="N8" s="14">
        <v>6.8000000000000005E-2</v>
      </c>
      <c r="O8" s="66">
        <f t="shared" si="3"/>
        <v>11.892496000000001</v>
      </c>
      <c r="P8" s="14">
        <f t="shared" si="4"/>
        <v>36.212650320000002</v>
      </c>
      <c r="Q8" s="66">
        <v>36.99</v>
      </c>
      <c r="R8" s="14" t="str">
        <f t="shared" si="5"/>
        <v>53.99</v>
      </c>
    </row>
    <row r="9" spans="1:18" s="6" customFormat="1" ht="111" customHeight="1">
      <c r="A9" s="14" t="s">
        <v>1954</v>
      </c>
      <c r="B9" s="14"/>
      <c r="C9" s="14" t="s">
        <v>2148</v>
      </c>
      <c r="D9" s="14" t="s">
        <v>1682</v>
      </c>
      <c r="E9" s="15">
        <v>2</v>
      </c>
      <c r="F9" s="14">
        <v>0.73599999999999999</v>
      </c>
      <c r="G9" s="14" t="s">
        <v>264</v>
      </c>
      <c r="H9" s="14" t="s">
        <v>1681</v>
      </c>
      <c r="I9" s="14" t="s">
        <v>1681</v>
      </c>
      <c r="J9" s="64" t="s">
        <v>1959</v>
      </c>
      <c r="K9" s="14">
        <v>51</v>
      </c>
      <c r="L9" s="14">
        <v>1</v>
      </c>
      <c r="M9" s="14">
        <f t="shared" si="2"/>
        <v>52</v>
      </c>
      <c r="N9" s="14">
        <v>6.8000000000000005E-2</v>
      </c>
      <c r="O9" s="66">
        <f t="shared" si="3"/>
        <v>11.892496000000001</v>
      </c>
      <c r="P9" s="14">
        <f t="shared" si="4"/>
        <v>36.212650320000002</v>
      </c>
      <c r="Q9" s="66">
        <v>36.99</v>
      </c>
      <c r="R9" s="14" t="str">
        <f t="shared" si="5"/>
        <v>53.99</v>
      </c>
    </row>
    <row r="10" spans="1:18" s="6" customFormat="1" ht="111" customHeight="1">
      <c r="A10" s="14" t="s">
        <v>261</v>
      </c>
      <c r="B10" s="14"/>
      <c r="C10" s="14" t="s">
        <v>2149</v>
      </c>
      <c r="D10" s="14" t="s">
        <v>1680</v>
      </c>
      <c r="E10" s="15">
        <v>3</v>
      </c>
      <c r="F10" s="14">
        <v>0.76</v>
      </c>
      <c r="G10" s="14" t="s">
        <v>264</v>
      </c>
      <c r="H10" s="14" t="s">
        <v>1681</v>
      </c>
      <c r="I10" s="14" t="s">
        <v>1681</v>
      </c>
      <c r="J10" s="64"/>
      <c r="K10" s="14">
        <v>51</v>
      </c>
      <c r="L10" s="14">
        <v>1</v>
      </c>
      <c r="M10" s="14">
        <f t="shared" si="2"/>
        <v>52</v>
      </c>
      <c r="N10" s="14">
        <v>6.8000000000000005E-2</v>
      </c>
      <c r="O10" s="66">
        <f t="shared" si="3"/>
        <v>11.892496000000001</v>
      </c>
      <c r="P10" s="14">
        <f t="shared" si="4"/>
        <v>36.212650320000002</v>
      </c>
      <c r="Q10" s="66">
        <v>36.99</v>
      </c>
      <c r="R10" s="14" t="str">
        <f t="shared" si="5"/>
        <v>53.99</v>
      </c>
    </row>
    <row r="11" spans="1:18" s="6" customFormat="1" ht="111" customHeight="1">
      <c r="A11" s="14" t="s">
        <v>262</v>
      </c>
      <c r="B11" s="14"/>
      <c r="C11" s="14" t="s">
        <v>2150</v>
      </c>
      <c r="D11" s="14" t="s">
        <v>1680</v>
      </c>
      <c r="E11" s="15">
        <v>3</v>
      </c>
      <c r="F11" s="14">
        <v>0.80400000000000005</v>
      </c>
      <c r="G11" s="14" t="s">
        <v>264</v>
      </c>
      <c r="H11" s="14" t="s">
        <v>1681</v>
      </c>
      <c r="I11" s="14" t="s">
        <v>1681</v>
      </c>
      <c r="J11" s="64"/>
      <c r="K11" s="14">
        <v>51</v>
      </c>
      <c r="L11" s="14">
        <v>1</v>
      </c>
      <c r="M11" s="14">
        <f t="shared" si="2"/>
        <v>52</v>
      </c>
      <c r="N11" s="14">
        <v>6.8000000000000005E-2</v>
      </c>
      <c r="O11" s="66">
        <f t="shared" si="3"/>
        <v>11.892496000000001</v>
      </c>
      <c r="P11" s="14">
        <f t="shared" si="4"/>
        <v>36.212650320000002</v>
      </c>
      <c r="Q11" s="66">
        <v>36.99</v>
      </c>
      <c r="R11" s="14" t="str">
        <f t="shared" si="5"/>
        <v>53.99</v>
      </c>
    </row>
    <row r="12" spans="1:18" s="6" customFormat="1" ht="111" customHeight="1">
      <c r="A12" s="14" t="s">
        <v>263</v>
      </c>
      <c r="B12" s="14"/>
      <c r="C12" s="14" t="s">
        <v>2151</v>
      </c>
      <c r="D12" s="14" t="s">
        <v>1680</v>
      </c>
      <c r="E12" s="15">
        <v>3</v>
      </c>
      <c r="F12" s="14">
        <v>0.79100000000000004</v>
      </c>
      <c r="G12" s="14" t="s">
        <v>264</v>
      </c>
      <c r="H12" s="14" t="s">
        <v>1681</v>
      </c>
      <c r="I12" s="14" t="s">
        <v>1681</v>
      </c>
      <c r="J12" s="64"/>
      <c r="K12" s="14">
        <v>51</v>
      </c>
      <c r="L12" s="14">
        <v>1</v>
      </c>
      <c r="M12" s="14">
        <f t="shared" si="2"/>
        <v>52</v>
      </c>
      <c r="N12" s="14">
        <v>6.8000000000000005E-2</v>
      </c>
      <c r="O12" s="66">
        <f t="shared" si="3"/>
        <v>11.892496000000001</v>
      </c>
      <c r="P12" s="14">
        <f t="shared" si="4"/>
        <v>36.212650320000002</v>
      </c>
      <c r="Q12" s="66">
        <v>36.99</v>
      </c>
      <c r="R12" s="14" t="str">
        <f t="shared" si="5"/>
        <v>53.99</v>
      </c>
    </row>
    <row r="13" spans="1:18" ht="111" customHeight="1">
      <c r="A13" s="14" t="s">
        <v>131</v>
      </c>
      <c r="B13" s="14"/>
      <c r="C13" s="14" t="s">
        <v>157</v>
      </c>
      <c r="D13" s="14" t="s">
        <v>185</v>
      </c>
      <c r="E13" s="15">
        <v>1</v>
      </c>
      <c r="F13" s="14">
        <v>1.98</v>
      </c>
      <c r="G13" s="14" t="s">
        <v>183</v>
      </c>
      <c r="H13" s="14" t="s">
        <v>184</v>
      </c>
      <c r="I13" s="14" t="s">
        <v>184</v>
      </c>
      <c r="J13" s="64"/>
      <c r="K13" s="14">
        <v>44</v>
      </c>
      <c r="L13" s="14">
        <v>1.84</v>
      </c>
      <c r="M13" s="14">
        <f>K13+L13</f>
        <v>45.84</v>
      </c>
      <c r="N13" s="14"/>
      <c r="O13" s="14"/>
      <c r="P13" s="14"/>
      <c r="Q13" s="14"/>
      <c r="R13" s="14"/>
    </row>
    <row r="14" spans="1:18" s="6" customFormat="1" ht="111" customHeight="1">
      <c r="A14" s="14" t="s">
        <v>132</v>
      </c>
      <c r="B14" s="14"/>
      <c r="C14" s="14" t="s">
        <v>158</v>
      </c>
      <c r="D14" s="14" t="s">
        <v>185</v>
      </c>
      <c r="E14" s="15">
        <v>1</v>
      </c>
      <c r="F14" s="14">
        <v>2.0699999999999998</v>
      </c>
      <c r="G14" s="14" t="s">
        <v>183</v>
      </c>
      <c r="H14" s="14" t="s">
        <v>184</v>
      </c>
      <c r="I14" s="14" t="s">
        <v>184</v>
      </c>
      <c r="J14" s="64"/>
      <c r="K14" s="14">
        <v>53</v>
      </c>
      <c r="L14" s="14">
        <v>1.84</v>
      </c>
      <c r="M14" s="14">
        <f t="shared" ref="M14:M77" si="6">K14+L14</f>
        <v>54.84</v>
      </c>
      <c r="N14" s="14"/>
      <c r="O14" s="14"/>
      <c r="P14" s="14"/>
      <c r="Q14" s="14"/>
      <c r="R14" s="14"/>
    </row>
    <row r="15" spans="1:18" s="6" customFormat="1" ht="111" customHeight="1">
      <c r="A15" s="14" t="s">
        <v>133</v>
      </c>
      <c r="B15" s="14"/>
      <c r="C15" s="14" t="s">
        <v>159</v>
      </c>
      <c r="D15" s="14" t="s">
        <v>185</v>
      </c>
      <c r="E15" s="15">
        <v>1</v>
      </c>
      <c r="F15" s="14">
        <v>1.63</v>
      </c>
      <c r="G15" s="14" t="s">
        <v>183</v>
      </c>
      <c r="H15" s="14" t="s">
        <v>184</v>
      </c>
      <c r="I15" s="14" t="s">
        <v>184</v>
      </c>
      <c r="J15" s="64"/>
      <c r="K15" s="14">
        <v>47</v>
      </c>
      <c r="L15" s="14">
        <v>1.84</v>
      </c>
      <c r="M15" s="14">
        <f t="shared" si="6"/>
        <v>48.84</v>
      </c>
      <c r="N15" s="14"/>
      <c r="O15" s="14"/>
      <c r="P15" s="14"/>
      <c r="Q15" s="14"/>
      <c r="R15" s="14"/>
    </row>
    <row r="16" spans="1:18" s="6" customFormat="1" ht="111" customHeight="1">
      <c r="A16" s="14" t="s">
        <v>134</v>
      </c>
      <c r="B16" s="14"/>
      <c r="C16" s="14" t="s">
        <v>160</v>
      </c>
      <c r="D16" s="14" t="s">
        <v>765</v>
      </c>
      <c r="E16" s="15">
        <v>1</v>
      </c>
      <c r="F16" s="14">
        <v>2.33</v>
      </c>
      <c r="G16" s="14" t="s">
        <v>183</v>
      </c>
      <c r="H16" s="14" t="s">
        <v>184</v>
      </c>
      <c r="I16" s="14" t="s">
        <v>184</v>
      </c>
      <c r="J16" s="64"/>
      <c r="K16" s="14">
        <v>53</v>
      </c>
      <c r="L16" s="14">
        <v>1.84</v>
      </c>
      <c r="M16" s="14">
        <f t="shared" si="6"/>
        <v>54.84</v>
      </c>
      <c r="N16" s="14"/>
      <c r="O16" s="14"/>
      <c r="P16" s="14"/>
      <c r="Q16" s="14"/>
      <c r="R16" s="14"/>
    </row>
    <row r="17" spans="1:18" s="6" customFormat="1" ht="111" customHeight="1">
      <c r="A17" s="14" t="s">
        <v>135</v>
      </c>
      <c r="B17" s="14"/>
      <c r="C17" s="14" t="s">
        <v>161</v>
      </c>
      <c r="D17" s="14" t="s">
        <v>185</v>
      </c>
      <c r="E17" s="15">
        <v>1</v>
      </c>
      <c r="F17" s="14">
        <v>1.56</v>
      </c>
      <c r="G17" s="14" t="s">
        <v>183</v>
      </c>
      <c r="H17" s="14" t="s">
        <v>184</v>
      </c>
      <c r="I17" s="14" t="s">
        <v>184</v>
      </c>
      <c r="J17" s="64"/>
      <c r="K17" s="14">
        <v>23</v>
      </c>
      <c r="L17" s="14">
        <v>1.84</v>
      </c>
      <c r="M17" s="14">
        <f t="shared" si="6"/>
        <v>24.84</v>
      </c>
      <c r="N17" s="14"/>
      <c r="O17" s="14"/>
      <c r="P17" s="14"/>
      <c r="Q17" s="14"/>
      <c r="R17" s="14"/>
    </row>
    <row r="18" spans="1:18" s="6" customFormat="1" ht="111" customHeight="1">
      <c r="A18" s="14" t="s">
        <v>136</v>
      </c>
      <c r="B18" s="14"/>
      <c r="C18" s="14" t="s">
        <v>162</v>
      </c>
      <c r="D18" s="14" t="s">
        <v>185</v>
      </c>
      <c r="E18" s="15">
        <v>1</v>
      </c>
      <c r="F18" s="14">
        <v>1.53</v>
      </c>
      <c r="G18" s="14" t="s">
        <v>183</v>
      </c>
      <c r="H18" s="14" t="s">
        <v>184</v>
      </c>
      <c r="I18" s="14" t="s">
        <v>184</v>
      </c>
      <c r="J18" s="64"/>
      <c r="K18" s="14">
        <v>36</v>
      </c>
      <c r="L18" s="14">
        <v>1.84</v>
      </c>
      <c r="M18" s="14">
        <f t="shared" si="6"/>
        <v>37.840000000000003</v>
      </c>
      <c r="N18" s="14"/>
      <c r="O18" s="14"/>
      <c r="P18" s="14"/>
      <c r="Q18" s="14"/>
      <c r="R18" s="14"/>
    </row>
    <row r="19" spans="1:18" s="6" customFormat="1" ht="111" customHeight="1">
      <c r="A19" s="14" t="s">
        <v>137</v>
      </c>
      <c r="B19" s="14"/>
      <c r="C19" s="14" t="s">
        <v>163</v>
      </c>
      <c r="D19" s="14" t="s">
        <v>185</v>
      </c>
      <c r="E19" s="15">
        <v>1</v>
      </c>
      <c r="F19" s="14">
        <v>1.67</v>
      </c>
      <c r="G19" s="14" t="s">
        <v>183</v>
      </c>
      <c r="H19" s="14" t="s">
        <v>184</v>
      </c>
      <c r="I19" s="14" t="s">
        <v>184</v>
      </c>
      <c r="J19" s="64"/>
      <c r="K19" s="14">
        <v>38</v>
      </c>
      <c r="L19" s="14">
        <v>1.84</v>
      </c>
      <c r="M19" s="14">
        <f t="shared" si="6"/>
        <v>39.840000000000003</v>
      </c>
      <c r="N19" s="14"/>
      <c r="O19" s="14"/>
      <c r="P19" s="14"/>
      <c r="Q19" s="14"/>
      <c r="R19" s="14"/>
    </row>
    <row r="20" spans="1:18" s="6" customFormat="1" ht="111" customHeight="1">
      <c r="A20" s="14" t="s">
        <v>138</v>
      </c>
      <c r="B20" s="14"/>
      <c r="C20" s="14" t="s">
        <v>164</v>
      </c>
      <c r="D20" s="18" t="s">
        <v>1195</v>
      </c>
      <c r="E20" s="15">
        <v>8</v>
      </c>
      <c r="F20" s="14">
        <v>1.32</v>
      </c>
      <c r="G20" s="14" t="s">
        <v>183</v>
      </c>
      <c r="H20" s="14" t="s">
        <v>184</v>
      </c>
      <c r="I20" s="14" t="s">
        <v>184</v>
      </c>
      <c r="J20" s="64"/>
      <c r="K20" s="14">
        <v>33</v>
      </c>
      <c r="L20" s="14">
        <v>1.84</v>
      </c>
      <c r="M20" s="14">
        <f t="shared" si="6"/>
        <v>34.840000000000003</v>
      </c>
      <c r="N20" s="14"/>
      <c r="O20" s="14"/>
      <c r="P20" s="14"/>
      <c r="Q20" s="14"/>
      <c r="R20" s="14"/>
    </row>
    <row r="21" spans="1:18" s="6" customFormat="1" ht="111" customHeight="1">
      <c r="A21" s="14" t="s">
        <v>139</v>
      </c>
      <c r="B21" s="14"/>
      <c r="C21" s="14" t="s">
        <v>165</v>
      </c>
      <c r="D21" s="14" t="s">
        <v>185</v>
      </c>
      <c r="E21" s="15">
        <v>1</v>
      </c>
      <c r="F21" s="14">
        <v>2.21</v>
      </c>
      <c r="G21" s="14" t="s">
        <v>183</v>
      </c>
      <c r="H21" s="14" t="s">
        <v>184</v>
      </c>
      <c r="I21" s="14" t="s">
        <v>184</v>
      </c>
      <c r="J21" s="64"/>
      <c r="K21" s="14">
        <v>48</v>
      </c>
      <c r="L21" s="14">
        <v>1.84</v>
      </c>
      <c r="M21" s="14">
        <f t="shared" si="6"/>
        <v>49.84</v>
      </c>
      <c r="N21" s="14"/>
      <c r="O21" s="14"/>
      <c r="P21" s="14"/>
      <c r="Q21" s="14"/>
      <c r="R21" s="14"/>
    </row>
    <row r="22" spans="1:18" s="6" customFormat="1" ht="111" customHeight="1">
      <c r="A22" s="14" t="s">
        <v>140</v>
      </c>
      <c r="B22" s="14"/>
      <c r="C22" s="14" t="s">
        <v>166</v>
      </c>
      <c r="D22" s="14" t="s">
        <v>185</v>
      </c>
      <c r="E22" s="15">
        <v>1</v>
      </c>
      <c r="F22" s="14">
        <v>1.79</v>
      </c>
      <c r="G22" s="14" t="s">
        <v>183</v>
      </c>
      <c r="H22" s="14" t="s">
        <v>184</v>
      </c>
      <c r="I22" s="14" t="s">
        <v>184</v>
      </c>
      <c r="J22" s="64"/>
      <c r="K22" s="14">
        <v>42</v>
      </c>
      <c r="L22" s="14">
        <v>1.84</v>
      </c>
      <c r="M22" s="14">
        <f t="shared" si="6"/>
        <v>43.84</v>
      </c>
      <c r="N22" s="14"/>
      <c r="O22" s="14"/>
      <c r="P22" s="14"/>
      <c r="Q22" s="14"/>
      <c r="R22" s="14"/>
    </row>
    <row r="23" spans="1:18" s="6" customFormat="1" ht="111" customHeight="1">
      <c r="A23" s="14" t="s">
        <v>141</v>
      </c>
      <c r="B23" s="14"/>
      <c r="C23" s="14" t="s">
        <v>167</v>
      </c>
      <c r="D23" s="14" t="s">
        <v>185</v>
      </c>
      <c r="E23" s="15">
        <v>1</v>
      </c>
      <c r="F23" s="14">
        <v>1.4</v>
      </c>
      <c r="G23" s="14" t="s">
        <v>183</v>
      </c>
      <c r="H23" s="14" t="s">
        <v>184</v>
      </c>
      <c r="I23" s="14" t="s">
        <v>184</v>
      </c>
      <c r="J23" s="64"/>
      <c r="K23" s="14">
        <v>37</v>
      </c>
      <c r="L23" s="14">
        <v>1.84</v>
      </c>
      <c r="M23" s="14">
        <f t="shared" si="6"/>
        <v>38.840000000000003</v>
      </c>
      <c r="N23" s="14"/>
      <c r="O23" s="14"/>
      <c r="P23" s="14"/>
      <c r="Q23" s="14"/>
      <c r="R23" s="14"/>
    </row>
    <row r="24" spans="1:18" s="6" customFormat="1" ht="111" customHeight="1">
      <c r="A24" s="14" t="s">
        <v>142</v>
      </c>
      <c r="B24" s="14"/>
      <c r="C24" s="14" t="s">
        <v>168</v>
      </c>
      <c r="D24" s="14" t="s">
        <v>186</v>
      </c>
      <c r="E24" s="15">
        <v>1</v>
      </c>
      <c r="F24" s="14">
        <v>1.32</v>
      </c>
      <c r="G24" s="14" t="s">
        <v>183</v>
      </c>
      <c r="H24" s="14" t="s">
        <v>184</v>
      </c>
      <c r="I24" s="14" t="s">
        <v>184</v>
      </c>
      <c r="J24" s="64"/>
      <c r="K24" s="14">
        <v>31</v>
      </c>
      <c r="L24" s="14">
        <v>1.84</v>
      </c>
      <c r="M24" s="14">
        <f t="shared" si="6"/>
        <v>32.840000000000003</v>
      </c>
      <c r="N24" s="14"/>
      <c r="O24" s="14"/>
      <c r="P24" s="14"/>
      <c r="Q24" s="14"/>
      <c r="R24" s="14"/>
    </row>
    <row r="25" spans="1:18" s="6" customFormat="1" ht="111" customHeight="1">
      <c r="A25" s="14" t="s">
        <v>143</v>
      </c>
      <c r="B25" s="14"/>
      <c r="C25" s="14" t="s">
        <v>169</v>
      </c>
      <c r="D25" s="18" t="s">
        <v>1197</v>
      </c>
      <c r="E25" s="15">
        <v>11</v>
      </c>
      <c r="F25" s="14">
        <v>1.48</v>
      </c>
      <c r="G25" s="14" t="s">
        <v>183</v>
      </c>
      <c r="H25" s="14" t="s">
        <v>184</v>
      </c>
      <c r="I25" s="14" t="s">
        <v>184</v>
      </c>
      <c r="J25" s="64"/>
      <c r="K25" s="14">
        <v>38</v>
      </c>
      <c r="L25" s="14">
        <v>1.84</v>
      </c>
      <c r="M25" s="14">
        <f t="shared" si="6"/>
        <v>39.840000000000003</v>
      </c>
      <c r="N25" s="14"/>
      <c r="O25" s="14"/>
      <c r="P25" s="14"/>
      <c r="Q25" s="14"/>
      <c r="R25" s="14"/>
    </row>
    <row r="26" spans="1:18" s="6" customFormat="1" ht="111" customHeight="1">
      <c r="A26" s="14" t="s">
        <v>144</v>
      </c>
      <c r="B26" s="14"/>
      <c r="C26" s="14" t="s">
        <v>170</v>
      </c>
      <c r="D26" s="14" t="s">
        <v>186</v>
      </c>
      <c r="E26" s="15">
        <v>1</v>
      </c>
      <c r="F26" s="14">
        <v>2.15</v>
      </c>
      <c r="G26" s="14" t="s">
        <v>183</v>
      </c>
      <c r="H26" s="14" t="s">
        <v>184</v>
      </c>
      <c r="I26" s="14" t="s">
        <v>184</v>
      </c>
      <c r="J26" s="64"/>
      <c r="K26" s="14">
        <v>48</v>
      </c>
      <c r="L26" s="14">
        <v>1.84</v>
      </c>
      <c r="M26" s="14">
        <f t="shared" si="6"/>
        <v>49.84</v>
      </c>
      <c r="N26" s="14"/>
      <c r="O26" s="14"/>
      <c r="P26" s="14"/>
      <c r="Q26" s="14"/>
      <c r="R26" s="14"/>
    </row>
    <row r="27" spans="1:18" s="6" customFormat="1" ht="111" customHeight="1">
      <c r="A27" s="14" t="s">
        <v>145</v>
      </c>
      <c r="B27" s="14"/>
      <c r="C27" s="14" t="s">
        <v>171</v>
      </c>
      <c r="D27" s="14" t="s">
        <v>186</v>
      </c>
      <c r="E27" s="15">
        <v>1</v>
      </c>
      <c r="F27" s="14">
        <v>1.25</v>
      </c>
      <c r="G27" s="14" t="s">
        <v>183</v>
      </c>
      <c r="H27" s="14" t="s">
        <v>184</v>
      </c>
      <c r="I27" s="14" t="s">
        <v>184</v>
      </c>
      <c r="J27" s="64"/>
      <c r="K27" s="14">
        <v>31</v>
      </c>
      <c r="L27" s="14">
        <v>1.84</v>
      </c>
      <c r="M27" s="14">
        <f t="shared" si="6"/>
        <v>32.840000000000003</v>
      </c>
      <c r="N27" s="14"/>
      <c r="O27" s="14"/>
      <c r="P27" s="14"/>
      <c r="Q27" s="14"/>
      <c r="R27" s="14"/>
    </row>
    <row r="28" spans="1:18" s="6" customFormat="1" ht="111" customHeight="1">
      <c r="A28" s="14" t="s">
        <v>146</v>
      </c>
      <c r="B28" s="14"/>
      <c r="C28" s="14" t="s">
        <v>172</v>
      </c>
      <c r="D28" s="14" t="s">
        <v>186</v>
      </c>
      <c r="E28" s="15">
        <v>1</v>
      </c>
      <c r="F28" s="14">
        <v>1.5</v>
      </c>
      <c r="G28" s="14" t="s">
        <v>183</v>
      </c>
      <c r="H28" s="14" t="s">
        <v>184</v>
      </c>
      <c r="I28" s="14" t="s">
        <v>184</v>
      </c>
      <c r="J28" s="64"/>
      <c r="K28" s="14">
        <v>34</v>
      </c>
      <c r="L28" s="14">
        <v>1.84</v>
      </c>
      <c r="M28" s="14">
        <f t="shared" si="6"/>
        <v>35.840000000000003</v>
      </c>
      <c r="N28" s="14"/>
      <c r="O28" s="14"/>
      <c r="P28" s="14"/>
      <c r="Q28" s="14"/>
      <c r="R28" s="14"/>
    </row>
    <row r="29" spans="1:18" s="6" customFormat="1" ht="111" customHeight="1">
      <c r="A29" s="14" t="s">
        <v>147</v>
      </c>
      <c r="B29" s="14"/>
      <c r="C29" s="14" t="s">
        <v>173</v>
      </c>
      <c r="D29" s="14" t="s">
        <v>186</v>
      </c>
      <c r="E29" s="15">
        <v>1</v>
      </c>
      <c r="F29" s="14">
        <v>1.31</v>
      </c>
      <c r="G29" s="14" t="s">
        <v>183</v>
      </c>
      <c r="H29" s="14" t="s">
        <v>184</v>
      </c>
      <c r="I29" s="14" t="s">
        <v>184</v>
      </c>
      <c r="J29" s="64"/>
      <c r="K29" s="14">
        <v>34</v>
      </c>
      <c r="L29" s="14">
        <v>1.84</v>
      </c>
      <c r="M29" s="14">
        <f t="shared" si="6"/>
        <v>35.840000000000003</v>
      </c>
      <c r="N29" s="14"/>
      <c r="O29" s="14"/>
      <c r="P29" s="14"/>
      <c r="Q29" s="14"/>
      <c r="R29" s="14"/>
    </row>
    <row r="30" spans="1:18" s="6" customFormat="1" ht="111" customHeight="1">
      <c r="A30" s="14" t="s">
        <v>148</v>
      </c>
      <c r="B30" s="14"/>
      <c r="C30" s="14" t="s">
        <v>174</v>
      </c>
      <c r="D30" s="14" t="s">
        <v>186</v>
      </c>
      <c r="E30" s="15">
        <v>1</v>
      </c>
      <c r="F30" s="14">
        <v>1.75</v>
      </c>
      <c r="G30" s="14" t="s">
        <v>183</v>
      </c>
      <c r="H30" s="14" t="s">
        <v>184</v>
      </c>
      <c r="I30" s="14" t="s">
        <v>184</v>
      </c>
      <c r="J30" s="64"/>
      <c r="K30" s="14">
        <v>34</v>
      </c>
      <c r="L30" s="14">
        <v>1.84</v>
      </c>
      <c r="M30" s="14">
        <f t="shared" si="6"/>
        <v>35.840000000000003</v>
      </c>
      <c r="N30" s="14"/>
      <c r="O30" s="14"/>
      <c r="P30" s="14"/>
      <c r="Q30" s="14"/>
      <c r="R30" s="14"/>
    </row>
    <row r="31" spans="1:18" s="6" customFormat="1" ht="111" customHeight="1">
      <c r="A31" s="14" t="s">
        <v>149</v>
      </c>
      <c r="B31" s="14"/>
      <c r="C31" s="14" t="s">
        <v>175</v>
      </c>
      <c r="D31" s="14" t="s">
        <v>186</v>
      </c>
      <c r="E31" s="15">
        <v>1</v>
      </c>
      <c r="F31" s="14">
        <v>2.4</v>
      </c>
      <c r="G31" s="14" t="s">
        <v>183</v>
      </c>
      <c r="H31" s="14" t="s">
        <v>184</v>
      </c>
      <c r="I31" s="14" t="s">
        <v>184</v>
      </c>
      <c r="J31" s="64"/>
      <c r="K31" s="14">
        <v>40</v>
      </c>
      <c r="L31" s="14">
        <v>1.84</v>
      </c>
      <c r="M31" s="14">
        <f t="shared" si="6"/>
        <v>41.84</v>
      </c>
      <c r="N31" s="14"/>
      <c r="O31" s="14"/>
      <c r="P31" s="14"/>
      <c r="Q31" s="14"/>
      <c r="R31" s="14"/>
    </row>
    <row r="32" spans="1:18" s="6" customFormat="1" ht="111" customHeight="1">
      <c r="A32" s="14" t="s">
        <v>150</v>
      </c>
      <c r="B32" s="14"/>
      <c r="C32" s="14" t="s">
        <v>176</v>
      </c>
      <c r="D32" s="18" t="s">
        <v>1196</v>
      </c>
      <c r="E32" s="15">
        <v>11</v>
      </c>
      <c r="F32" s="14">
        <v>1.27</v>
      </c>
      <c r="G32" s="14" t="s">
        <v>183</v>
      </c>
      <c r="H32" s="14" t="s">
        <v>184</v>
      </c>
      <c r="I32" s="14" t="s">
        <v>184</v>
      </c>
      <c r="J32" s="64"/>
      <c r="K32" s="14">
        <v>31</v>
      </c>
      <c r="L32" s="14">
        <v>1.84</v>
      </c>
      <c r="M32" s="14">
        <f t="shared" si="6"/>
        <v>32.840000000000003</v>
      </c>
      <c r="N32" s="14"/>
      <c r="O32" s="14"/>
      <c r="P32" s="14"/>
      <c r="Q32" s="14"/>
      <c r="R32" s="14"/>
    </row>
    <row r="33" spans="1:18" s="6" customFormat="1" ht="111" customHeight="1">
      <c r="A33" s="14" t="s">
        <v>151</v>
      </c>
      <c r="B33" s="14"/>
      <c r="C33" s="14" t="s">
        <v>177</v>
      </c>
      <c r="D33" s="14" t="s">
        <v>186</v>
      </c>
      <c r="E33" s="15">
        <v>1</v>
      </c>
      <c r="F33" s="14">
        <v>1.37</v>
      </c>
      <c r="G33" s="14" t="s">
        <v>183</v>
      </c>
      <c r="H33" s="14" t="s">
        <v>184</v>
      </c>
      <c r="I33" s="14" t="s">
        <v>184</v>
      </c>
      <c r="J33" s="64"/>
      <c r="K33" s="14">
        <v>37</v>
      </c>
      <c r="L33" s="14">
        <v>1.84</v>
      </c>
      <c r="M33" s="14">
        <f t="shared" si="6"/>
        <v>38.840000000000003</v>
      </c>
      <c r="N33" s="14"/>
      <c r="O33" s="14"/>
      <c r="P33" s="14"/>
      <c r="Q33" s="14"/>
      <c r="R33" s="14"/>
    </row>
    <row r="34" spans="1:18" s="6" customFormat="1" ht="111" customHeight="1">
      <c r="A34" s="14" t="s">
        <v>152</v>
      </c>
      <c r="B34" s="14"/>
      <c r="C34" s="14" t="s">
        <v>178</v>
      </c>
      <c r="D34" s="14" t="s">
        <v>186</v>
      </c>
      <c r="E34" s="15">
        <v>1</v>
      </c>
      <c r="F34" s="14">
        <v>1.37</v>
      </c>
      <c r="G34" s="14" t="s">
        <v>183</v>
      </c>
      <c r="H34" s="14" t="s">
        <v>184</v>
      </c>
      <c r="I34" s="14" t="s">
        <v>184</v>
      </c>
      <c r="J34" s="64"/>
      <c r="K34" s="14">
        <v>46</v>
      </c>
      <c r="L34" s="14">
        <v>1.84</v>
      </c>
      <c r="M34" s="14">
        <f t="shared" si="6"/>
        <v>47.84</v>
      </c>
      <c r="N34" s="14"/>
      <c r="O34" s="14"/>
      <c r="P34" s="14"/>
      <c r="Q34" s="14"/>
      <c r="R34" s="14"/>
    </row>
    <row r="35" spans="1:18" s="6" customFormat="1" ht="111" customHeight="1">
      <c r="A35" s="14" t="s">
        <v>153</v>
      </c>
      <c r="B35" s="14"/>
      <c r="C35" s="14" t="s">
        <v>179</v>
      </c>
      <c r="D35" s="14" t="s">
        <v>186</v>
      </c>
      <c r="E35" s="15">
        <v>1</v>
      </c>
      <c r="F35" s="14">
        <v>0.96</v>
      </c>
      <c r="G35" s="14" t="s">
        <v>183</v>
      </c>
      <c r="H35" s="14" t="s">
        <v>184</v>
      </c>
      <c r="I35" s="14" t="s">
        <v>184</v>
      </c>
      <c r="J35" s="64"/>
      <c r="K35" s="14">
        <v>41</v>
      </c>
      <c r="L35" s="14">
        <v>1.84</v>
      </c>
      <c r="M35" s="14">
        <f t="shared" si="6"/>
        <v>42.84</v>
      </c>
      <c r="N35" s="14"/>
      <c r="O35" s="14"/>
      <c r="P35" s="14"/>
      <c r="Q35" s="14"/>
      <c r="R35" s="14"/>
    </row>
    <row r="36" spans="1:18" s="6" customFormat="1" ht="111" customHeight="1">
      <c r="A36" s="14" t="s">
        <v>154</v>
      </c>
      <c r="B36" s="14"/>
      <c r="C36" s="14" t="s">
        <v>180</v>
      </c>
      <c r="D36" s="14" t="s">
        <v>186</v>
      </c>
      <c r="E36" s="15">
        <v>1</v>
      </c>
      <c r="F36" s="14">
        <v>1.1399999999999999</v>
      </c>
      <c r="G36" s="14" t="s">
        <v>183</v>
      </c>
      <c r="H36" s="14" t="s">
        <v>184</v>
      </c>
      <c r="I36" s="14" t="s">
        <v>184</v>
      </c>
      <c r="J36" s="64"/>
      <c r="K36" s="14">
        <v>42</v>
      </c>
      <c r="L36" s="14">
        <v>1.84</v>
      </c>
      <c r="M36" s="14">
        <f t="shared" si="6"/>
        <v>43.84</v>
      </c>
      <c r="N36" s="14"/>
      <c r="O36" s="14"/>
      <c r="P36" s="14"/>
      <c r="Q36" s="14"/>
      <c r="R36" s="14"/>
    </row>
    <row r="37" spans="1:18" s="6" customFormat="1" ht="111" customHeight="1">
      <c r="A37" s="14" t="s">
        <v>155</v>
      </c>
      <c r="B37" s="14"/>
      <c r="C37" s="14" t="s">
        <v>181</v>
      </c>
      <c r="D37" s="14" t="s">
        <v>186</v>
      </c>
      <c r="E37" s="15">
        <v>1</v>
      </c>
      <c r="F37" s="14">
        <v>1.31</v>
      </c>
      <c r="G37" s="14" t="s">
        <v>183</v>
      </c>
      <c r="H37" s="14" t="s">
        <v>184</v>
      </c>
      <c r="I37" s="14" t="s">
        <v>184</v>
      </c>
      <c r="J37" s="64"/>
      <c r="K37" s="14">
        <v>43</v>
      </c>
      <c r="L37" s="14">
        <v>1.84</v>
      </c>
      <c r="M37" s="14">
        <f t="shared" si="6"/>
        <v>44.84</v>
      </c>
      <c r="N37" s="14"/>
      <c r="O37" s="14"/>
      <c r="P37" s="14"/>
      <c r="Q37" s="14"/>
      <c r="R37" s="14"/>
    </row>
    <row r="38" spans="1:18" s="6" customFormat="1" ht="111" customHeight="1">
      <c r="A38" s="14" t="s">
        <v>156</v>
      </c>
      <c r="B38" s="14"/>
      <c r="C38" s="14" t="s">
        <v>182</v>
      </c>
      <c r="D38" s="14" t="s">
        <v>1207</v>
      </c>
      <c r="E38" s="15">
        <v>1</v>
      </c>
      <c r="F38" s="14">
        <v>1.07</v>
      </c>
      <c r="G38" s="14" t="s">
        <v>183</v>
      </c>
      <c r="H38" s="14" t="s">
        <v>184</v>
      </c>
      <c r="I38" s="14" t="s">
        <v>184</v>
      </c>
      <c r="J38" s="64"/>
      <c r="K38" s="14">
        <v>33</v>
      </c>
      <c r="L38" s="14">
        <v>1.84</v>
      </c>
      <c r="M38" s="14">
        <f t="shared" si="6"/>
        <v>34.840000000000003</v>
      </c>
      <c r="N38" s="14"/>
      <c r="O38" s="14"/>
      <c r="P38" s="14"/>
      <c r="Q38" s="14"/>
      <c r="R38" s="14"/>
    </row>
    <row r="39" spans="1:18" s="6" customFormat="1" ht="111" customHeight="1">
      <c r="A39" s="14" t="s">
        <v>1206</v>
      </c>
      <c r="B39" s="14"/>
      <c r="C39" s="14" t="s">
        <v>2152</v>
      </c>
      <c r="D39" s="14" t="s">
        <v>1208</v>
      </c>
      <c r="E39" s="15">
        <v>9</v>
      </c>
      <c r="F39" s="14">
        <v>1.35</v>
      </c>
      <c r="G39" s="14" t="s">
        <v>183</v>
      </c>
      <c r="H39" s="14" t="s">
        <v>202</v>
      </c>
      <c r="I39" s="14" t="s">
        <v>202</v>
      </c>
      <c r="J39" s="64"/>
      <c r="K39" s="14">
        <v>30</v>
      </c>
      <c r="L39" s="14">
        <v>1.84</v>
      </c>
      <c r="M39" s="14">
        <f t="shared" si="6"/>
        <v>31.84</v>
      </c>
      <c r="N39" s="14">
        <v>6.8000000000000005E-2</v>
      </c>
      <c r="O39" s="66">
        <f t="shared" ref="O39:O89" si="7">((M39*(1+6%)/6)*(1+N39)+1)*1.1</f>
        <v>7.7083283200000006</v>
      </c>
      <c r="P39" s="14">
        <f t="shared" ref="P39" si="8">O39*(1+(45%+110%+45%*110%))</f>
        <v>23.471859734400002</v>
      </c>
      <c r="Q39" s="14">
        <v>24.99</v>
      </c>
      <c r="R39" s="14" t="str">
        <f t="shared" ref="R39" si="9">CONCATENATE(ROUND(Q39/0.7,0),".99")</f>
        <v>36.99</v>
      </c>
    </row>
    <row r="40" spans="1:18" s="6" customFormat="1" ht="111" customHeight="1">
      <c r="A40" s="14" t="s">
        <v>1198</v>
      </c>
      <c r="B40" s="14"/>
      <c r="C40" s="14" t="s">
        <v>2153</v>
      </c>
      <c r="D40" s="14" t="s">
        <v>1209</v>
      </c>
      <c r="E40" s="15">
        <v>8</v>
      </c>
      <c r="F40" s="14">
        <v>1.48</v>
      </c>
      <c r="G40" s="14" t="s">
        <v>183</v>
      </c>
      <c r="H40" s="14" t="s">
        <v>202</v>
      </c>
      <c r="I40" s="14" t="s">
        <v>202</v>
      </c>
      <c r="J40" s="64"/>
      <c r="K40" s="14">
        <v>33</v>
      </c>
      <c r="L40" s="14">
        <v>1.84</v>
      </c>
      <c r="M40" s="14">
        <f t="shared" si="6"/>
        <v>34.840000000000003</v>
      </c>
      <c r="N40" s="14">
        <v>6.8000000000000005E-2</v>
      </c>
      <c r="O40" s="66">
        <f t="shared" si="7"/>
        <v>8.3309723200000025</v>
      </c>
      <c r="P40" s="14">
        <f t="shared" ref="P40:P89" si="10">O40*(1+(45%+110%+45%*110%))</f>
        <v>25.367810714400008</v>
      </c>
      <c r="Q40" s="14">
        <v>25.99</v>
      </c>
      <c r="R40" s="14" t="str">
        <f t="shared" ref="R40:R89" si="11">CONCATENATE(ROUND(Q40/0.7,0),".99")</f>
        <v>37.99</v>
      </c>
    </row>
    <row r="41" spans="1:18" s="6" customFormat="1" ht="111" customHeight="1">
      <c r="A41" s="14" t="s">
        <v>1199</v>
      </c>
      <c r="B41" s="14"/>
      <c r="C41" s="14" t="s">
        <v>2154</v>
      </c>
      <c r="D41" s="14" t="s">
        <v>1210</v>
      </c>
      <c r="E41" s="15">
        <v>10</v>
      </c>
      <c r="F41" s="14">
        <v>1.52</v>
      </c>
      <c r="G41" s="14" t="s">
        <v>183</v>
      </c>
      <c r="H41" s="14" t="s">
        <v>202</v>
      </c>
      <c r="I41" s="14" t="s">
        <v>202</v>
      </c>
      <c r="J41" s="64"/>
      <c r="K41" s="14">
        <v>33</v>
      </c>
      <c r="L41" s="14">
        <v>1.84</v>
      </c>
      <c r="M41" s="14">
        <f t="shared" si="6"/>
        <v>34.840000000000003</v>
      </c>
      <c r="N41" s="14">
        <v>6.8000000000000005E-2</v>
      </c>
      <c r="O41" s="66">
        <f t="shared" si="7"/>
        <v>8.3309723200000025</v>
      </c>
      <c r="P41" s="14">
        <f t="shared" si="10"/>
        <v>25.367810714400008</v>
      </c>
      <c r="Q41" s="14">
        <v>25.99</v>
      </c>
      <c r="R41" s="14" t="str">
        <f t="shared" si="11"/>
        <v>37.99</v>
      </c>
    </row>
    <row r="42" spans="1:18" s="6" customFormat="1" ht="111" customHeight="1">
      <c r="A42" s="14" t="s">
        <v>1200</v>
      </c>
      <c r="B42" s="14"/>
      <c r="C42" s="14" t="s">
        <v>2155</v>
      </c>
      <c r="D42" s="14" t="s">
        <v>1210</v>
      </c>
      <c r="E42" s="15">
        <v>10</v>
      </c>
      <c r="F42" s="14">
        <v>1.61</v>
      </c>
      <c r="G42" s="14" t="s">
        <v>183</v>
      </c>
      <c r="H42" s="14" t="s">
        <v>202</v>
      </c>
      <c r="I42" s="14" t="s">
        <v>202</v>
      </c>
      <c r="J42" s="64"/>
      <c r="K42" s="14">
        <v>23</v>
      </c>
      <c r="L42" s="14">
        <v>1.84</v>
      </c>
      <c r="M42" s="14">
        <f t="shared" si="6"/>
        <v>24.84</v>
      </c>
      <c r="N42" s="14">
        <v>6.8000000000000005E-2</v>
      </c>
      <c r="O42" s="66">
        <f t="shared" si="7"/>
        <v>6.255492320000001</v>
      </c>
      <c r="P42" s="14">
        <f t="shared" si="10"/>
        <v>19.047974114400002</v>
      </c>
      <c r="Q42" s="14">
        <v>19.89</v>
      </c>
      <c r="R42" s="14" t="str">
        <f t="shared" si="11"/>
        <v>28.99</v>
      </c>
    </row>
    <row r="43" spans="1:18" s="6" customFormat="1" ht="111" customHeight="1">
      <c r="A43" s="14" t="s">
        <v>1201</v>
      </c>
      <c r="B43" s="14"/>
      <c r="C43" s="14" t="s">
        <v>2156</v>
      </c>
      <c r="D43" s="14" t="s">
        <v>1211</v>
      </c>
      <c r="E43" s="15">
        <v>10</v>
      </c>
      <c r="F43" s="14">
        <v>0.79</v>
      </c>
      <c r="G43" s="14" t="s">
        <v>183</v>
      </c>
      <c r="H43" s="14" t="s">
        <v>202</v>
      </c>
      <c r="I43" s="14" t="s">
        <v>202</v>
      </c>
      <c r="J43" s="64"/>
      <c r="K43" s="14">
        <v>27</v>
      </c>
      <c r="L43" s="14">
        <v>1.84</v>
      </c>
      <c r="M43" s="14">
        <f t="shared" si="6"/>
        <v>28.84</v>
      </c>
      <c r="N43" s="14">
        <v>6.8000000000000005E-2</v>
      </c>
      <c r="O43" s="66">
        <f t="shared" si="7"/>
        <v>7.0856843200000013</v>
      </c>
      <c r="P43" s="14">
        <f t="shared" si="10"/>
        <v>21.575908754400004</v>
      </c>
      <c r="Q43" s="14">
        <v>21.99</v>
      </c>
      <c r="R43" s="14" t="str">
        <f t="shared" si="11"/>
        <v>31.99</v>
      </c>
    </row>
    <row r="44" spans="1:18" s="6" customFormat="1" ht="111" customHeight="1">
      <c r="A44" s="14" t="s">
        <v>1202</v>
      </c>
      <c r="B44" s="14"/>
      <c r="C44" s="14" t="s">
        <v>2157</v>
      </c>
      <c r="D44" s="14" t="s">
        <v>1210</v>
      </c>
      <c r="E44" s="15">
        <v>10</v>
      </c>
      <c r="F44" s="14">
        <v>1.45</v>
      </c>
      <c r="G44" s="14" t="s">
        <v>183</v>
      </c>
      <c r="H44" s="14" t="s">
        <v>202</v>
      </c>
      <c r="I44" s="14" t="s">
        <v>202</v>
      </c>
      <c r="J44" s="64"/>
      <c r="K44" s="14">
        <v>33</v>
      </c>
      <c r="L44" s="14">
        <v>1.84</v>
      </c>
      <c r="M44" s="14">
        <f t="shared" si="6"/>
        <v>34.840000000000003</v>
      </c>
      <c r="N44" s="14">
        <v>6.8000000000000005E-2</v>
      </c>
      <c r="O44" s="66">
        <f t="shared" si="7"/>
        <v>8.3309723200000025</v>
      </c>
      <c r="P44" s="14">
        <f t="shared" si="10"/>
        <v>25.367810714400008</v>
      </c>
      <c r="Q44" s="14">
        <v>25.99</v>
      </c>
      <c r="R44" s="14" t="str">
        <f t="shared" si="11"/>
        <v>37.99</v>
      </c>
    </row>
    <row r="45" spans="1:18" s="6" customFormat="1" ht="111" customHeight="1">
      <c r="A45" s="14" t="s">
        <v>1203</v>
      </c>
      <c r="B45" s="14"/>
      <c r="C45" s="14" t="s">
        <v>2158</v>
      </c>
      <c r="D45" s="14" t="s">
        <v>1210</v>
      </c>
      <c r="E45" s="15">
        <v>10</v>
      </c>
      <c r="F45" s="14">
        <v>1</v>
      </c>
      <c r="G45" s="14" t="s">
        <v>183</v>
      </c>
      <c r="H45" s="14" t="s">
        <v>202</v>
      </c>
      <c r="I45" s="14" t="s">
        <v>202</v>
      </c>
      <c r="J45" s="64"/>
      <c r="K45" s="14">
        <v>22</v>
      </c>
      <c r="L45" s="14">
        <v>1.84</v>
      </c>
      <c r="M45" s="14">
        <f t="shared" si="6"/>
        <v>23.84</v>
      </c>
      <c r="N45" s="14">
        <v>6.8000000000000005E-2</v>
      </c>
      <c r="O45" s="66">
        <f t="shared" si="7"/>
        <v>6.0479443200000018</v>
      </c>
      <c r="P45" s="14">
        <f t="shared" si="10"/>
        <v>18.415990454400006</v>
      </c>
      <c r="Q45" s="14">
        <v>19.89</v>
      </c>
      <c r="R45" s="14" t="str">
        <f t="shared" si="11"/>
        <v>28.99</v>
      </c>
    </row>
    <row r="46" spans="1:18" s="6" customFormat="1" ht="111" customHeight="1">
      <c r="A46" s="14" t="s">
        <v>1204</v>
      </c>
      <c r="B46" s="14"/>
      <c r="C46" s="14" t="s">
        <v>2159</v>
      </c>
      <c r="D46" s="14" t="s">
        <v>1210</v>
      </c>
      <c r="E46" s="15">
        <v>10</v>
      </c>
      <c r="F46" s="14">
        <v>1.06</v>
      </c>
      <c r="G46" s="14" t="s">
        <v>183</v>
      </c>
      <c r="H46" s="14" t="s">
        <v>202</v>
      </c>
      <c r="I46" s="14" t="s">
        <v>202</v>
      </c>
      <c r="J46" s="64"/>
      <c r="K46" s="14">
        <v>27</v>
      </c>
      <c r="L46" s="14">
        <v>1.84</v>
      </c>
      <c r="M46" s="14">
        <f t="shared" si="6"/>
        <v>28.84</v>
      </c>
      <c r="N46" s="14">
        <v>6.8000000000000005E-2</v>
      </c>
      <c r="O46" s="66">
        <f t="shared" si="7"/>
        <v>7.0856843200000013</v>
      </c>
      <c r="P46" s="14">
        <f t="shared" si="10"/>
        <v>21.575908754400004</v>
      </c>
      <c r="Q46" s="14">
        <v>21.99</v>
      </c>
      <c r="R46" s="14" t="str">
        <f t="shared" si="11"/>
        <v>31.99</v>
      </c>
    </row>
    <row r="47" spans="1:18" s="6" customFormat="1" ht="111" customHeight="1">
      <c r="A47" s="14" t="s">
        <v>1205</v>
      </c>
      <c r="B47" s="14"/>
      <c r="C47" s="14" t="s">
        <v>2160</v>
      </c>
      <c r="D47" s="14" t="s">
        <v>1210</v>
      </c>
      <c r="E47" s="15">
        <v>10</v>
      </c>
      <c r="F47" s="14">
        <v>0.92</v>
      </c>
      <c r="G47" s="14" t="s">
        <v>183</v>
      </c>
      <c r="H47" s="14" t="s">
        <v>202</v>
      </c>
      <c r="I47" s="14" t="s">
        <v>202</v>
      </c>
      <c r="J47" s="64"/>
      <c r="K47" s="14">
        <v>28</v>
      </c>
      <c r="L47" s="14">
        <v>1.84</v>
      </c>
      <c r="M47" s="14">
        <f t="shared" si="6"/>
        <v>29.84</v>
      </c>
      <c r="N47" s="14">
        <v>6.8000000000000005E-2</v>
      </c>
      <c r="O47" s="66">
        <f t="shared" si="7"/>
        <v>7.2932323200000013</v>
      </c>
      <c r="P47" s="14">
        <f t="shared" si="10"/>
        <v>22.207892414400003</v>
      </c>
      <c r="Q47" s="14">
        <v>22.99</v>
      </c>
      <c r="R47" s="14" t="str">
        <f t="shared" si="11"/>
        <v>33.99</v>
      </c>
    </row>
    <row r="48" spans="1:18" s="6" customFormat="1" ht="111" customHeight="1">
      <c r="A48" s="14" t="s">
        <v>1212</v>
      </c>
      <c r="B48" s="14"/>
      <c r="C48" s="14" t="s">
        <v>2161</v>
      </c>
      <c r="D48" s="14" t="s">
        <v>1244</v>
      </c>
      <c r="E48" s="15">
        <v>10</v>
      </c>
      <c r="F48" s="14">
        <v>0.97</v>
      </c>
      <c r="G48" s="14" t="s">
        <v>1243</v>
      </c>
      <c r="H48" s="14" t="s">
        <v>202</v>
      </c>
      <c r="I48" s="14" t="s">
        <v>202</v>
      </c>
      <c r="J48" s="64"/>
      <c r="K48" s="14">
        <v>24</v>
      </c>
      <c r="L48" s="14">
        <v>1.75</v>
      </c>
      <c r="M48" s="14">
        <f t="shared" si="6"/>
        <v>25.75</v>
      </c>
      <c r="N48" s="14">
        <v>6.8000000000000005E-2</v>
      </c>
      <c r="O48" s="66">
        <f t="shared" si="7"/>
        <v>6.4443610000000016</v>
      </c>
      <c r="P48" s="14">
        <f t="shared" si="10"/>
        <v>19.623079245000003</v>
      </c>
      <c r="Q48" s="14">
        <v>19.89</v>
      </c>
      <c r="R48" s="14" t="str">
        <f t="shared" si="11"/>
        <v>28.99</v>
      </c>
    </row>
    <row r="49" spans="1:18" s="6" customFormat="1" ht="111" customHeight="1">
      <c r="A49" s="14" t="s">
        <v>1213</v>
      </c>
      <c r="B49" s="14"/>
      <c r="C49" s="14" t="s">
        <v>2162</v>
      </c>
      <c r="D49" s="14" t="s">
        <v>1244</v>
      </c>
      <c r="E49" s="15">
        <v>10</v>
      </c>
      <c r="F49" s="14">
        <v>0.96</v>
      </c>
      <c r="G49" s="14" t="s">
        <v>1243</v>
      </c>
      <c r="H49" s="14" t="s">
        <v>202</v>
      </c>
      <c r="I49" s="14" t="s">
        <v>202</v>
      </c>
      <c r="J49" s="64"/>
      <c r="K49" s="14">
        <v>25</v>
      </c>
      <c r="L49" s="14">
        <v>1.75</v>
      </c>
      <c r="M49" s="14">
        <f t="shared" si="6"/>
        <v>26.75</v>
      </c>
      <c r="N49" s="14">
        <v>6.8000000000000005E-2</v>
      </c>
      <c r="O49" s="66">
        <f t="shared" si="7"/>
        <v>6.6519089999999998</v>
      </c>
      <c r="P49" s="14">
        <f t="shared" si="10"/>
        <v>20.255062904999999</v>
      </c>
      <c r="Q49" s="14">
        <v>19.89</v>
      </c>
      <c r="R49" s="14" t="str">
        <f t="shared" si="11"/>
        <v>28.99</v>
      </c>
    </row>
    <row r="50" spans="1:18" s="6" customFormat="1" ht="111" customHeight="1">
      <c r="A50" s="14" t="s">
        <v>1214</v>
      </c>
      <c r="B50" s="14"/>
      <c r="C50" s="14" t="s">
        <v>2163</v>
      </c>
      <c r="D50" s="14" t="s">
        <v>1244</v>
      </c>
      <c r="E50" s="15">
        <v>10</v>
      </c>
      <c r="F50" s="14">
        <v>1.18</v>
      </c>
      <c r="G50" s="14" t="s">
        <v>1243</v>
      </c>
      <c r="H50" s="14" t="s">
        <v>202</v>
      </c>
      <c r="I50" s="14" t="s">
        <v>202</v>
      </c>
      <c r="J50" s="64"/>
      <c r="K50" s="14">
        <v>30</v>
      </c>
      <c r="L50" s="14">
        <v>1.75</v>
      </c>
      <c r="M50" s="14">
        <f t="shared" si="6"/>
        <v>31.75</v>
      </c>
      <c r="N50" s="14">
        <v>6.8000000000000005E-2</v>
      </c>
      <c r="O50" s="66">
        <f t="shared" si="7"/>
        <v>7.689649000000002</v>
      </c>
      <c r="P50" s="14">
        <f t="shared" si="10"/>
        <v>23.414981205000004</v>
      </c>
      <c r="Q50" s="14">
        <v>24.99</v>
      </c>
      <c r="R50" s="14" t="str">
        <f t="shared" si="11"/>
        <v>36.99</v>
      </c>
    </row>
    <row r="51" spans="1:18" s="6" customFormat="1" ht="111" customHeight="1">
      <c r="A51" s="14" t="s">
        <v>1215</v>
      </c>
      <c r="B51" s="14"/>
      <c r="C51" s="14" t="s">
        <v>2164</v>
      </c>
      <c r="D51" s="14" t="s">
        <v>1244</v>
      </c>
      <c r="E51" s="15">
        <v>10</v>
      </c>
      <c r="F51" s="14">
        <v>1.05</v>
      </c>
      <c r="G51" s="14" t="s">
        <v>1243</v>
      </c>
      <c r="H51" s="14" t="s">
        <v>202</v>
      </c>
      <c r="I51" s="14" t="s">
        <v>202</v>
      </c>
      <c r="J51" s="64"/>
      <c r="K51" s="14">
        <v>22</v>
      </c>
      <c r="L51" s="14">
        <v>1.75</v>
      </c>
      <c r="M51" s="14">
        <f t="shared" si="6"/>
        <v>23.75</v>
      </c>
      <c r="N51" s="14">
        <v>6.8000000000000005E-2</v>
      </c>
      <c r="O51" s="66">
        <f t="shared" si="7"/>
        <v>6.0292650000000005</v>
      </c>
      <c r="P51" s="14">
        <f t="shared" si="10"/>
        <v>18.359111925000001</v>
      </c>
      <c r="Q51" s="14">
        <v>19.89</v>
      </c>
      <c r="R51" s="14" t="str">
        <f t="shared" si="11"/>
        <v>28.99</v>
      </c>
    </row>
    <row r="52" spans="1:18" s="6" customFormat="1" ht="111" customHeight="1">
      <c r="A52" s="14" t="s">
        <v>1216</v>
      </c>
      <c r="B52" s="14"/>
      <c r="C52" s="14" t="s">
        <v>2165</v>
      </c>
      <c r="D52" s="14" t="s">
        <v>1244</v>
      </c>
      <c r="E52" s="15">
        <v>10</v>
      </c>
      <c r="F52" s="14">
        <v>1.72</v>
      </c>
      <c r="G52" s="14" t="s">
        <v>1243</v>
      </c>
      <c r="H52" s="14" t="s">
        <v>202</v>
      </c>
      <c r="I52" s="14" t="s">
        <v>202</v>
      </c>
      <c r="J52" s="64"/>
      <c r="K52" s="14">
        <v>49</v>
      </c>
      <c r="L52" s="14">
        <v>1.75</v>
      </c>
      <c r="M52" s="14">
        <f t="shared" si="6"/>
        <v>50.75</v>
      </c>
      <c r="N52" s="14">
        <v>6.8000000000000005E-2</v>
      </c>
      <c r="O52" s="66">
        <f t="shared" si="7"/>
        <v>11.633061000000003</v>
      </c>
      <c r="P52" s="14">
        <f t="shared" si="10"/>
        <v>35.422670745000012</v>
      </c>
      <c r="Q52" s="14">
        <v>35.99</v>
      </c>
      <c r="R52" s="14" t="str">
        <f t="shared" si="11"/>
        <v>51.99</v>
      </c>
    </row>
    <row r="53" spans="1:18" s="6" customFormat="1" ht="111" customHeight="1">
      <c r="A53" s="14" t="s">
        <v>1217</v>
      </c>
      <c r="B53" s="14"/>
      <c r="C53" s="14" t="s">
        <v>2166</v>
      </c>
      <c r="D53" s="14" t="s">
        <v>1244</v>
      </c>
      <c r="E53" s="15">
        <v>10</v>
      </c>
      <c r="F53" s="14">
        <v>1.22</v>
      </c>
      <c r="G53" s="14" t="s">
        <v>1243</v>
      </c>
      <c r="H53" s="14" t="s">
        <v>202</v>
      </c>
      <c r="I53" s="14" t="s">
        <v>202</v>
      </c>
      <c r="J53" s="64"/>
      <c r="K53" s="14">
        <v>25</v>
      </c>
      <c r="L53" s="14">
        <v>1.75</v>
      </c>
      <c r="M53" s="14">
        <f t="shared" si="6"/>
        <v>26.75</v>
      </c>
      <c r="N53" s="14">
        <v>6.8000000000000005E-2</v>
      </c>
      <c r="O53" s="66">
        <f t="shared" si="7"/>
        <v>6.6519089999999998</v>
      </c>
      <c r="P53" s="14">
        <f t="shared" si="10"/>
        <v>20.255062904999999</v>
      </c>
      <c r="Q53" s="14">
        <v>19.89</v>
      </c>
      <c r="R53" s="14" t="str">
        <f t="shared" si="11"/>
        <v>28.99</v>
      </c>
    </row>
    <row r="54" spans="1:18" s="6" customFormat="1" ht="111" customHeight="1">
      <c r="A54" s="66" t="s">
        <v>2040</v>
      </c>
      <c r="B54" s="14"/>
      <c r="C54" s="14" t="s">
        <v>2167</v>
      </c>
      <c r="D54" s="14" t="s">
        <v>1245</v>
      </c>
      <c r="E54" s="15">
        <v>10</v>
      </c>
      <c r="F54" s="14">
        <v>1.47</v>
      </c>
      <c r="G54" s="14" t="s">
        <v>1243</v>
      </c>
      <c r="H54" s="14" t="s">
        <v>202</v>
      </c>
      <c r="I54" s="14" t="s">
        <v>202</v>
      </c>
      <c r="J54" s="64"/>
      <c r="K54" s="14">
        <v>30</v>
      </c>
      <c r="L54" s="14">
        <v>1.75</v>
      </c>
      <c r="M54" s="14">
        <f t="shared" si="6"/>
        <v>31.75</v>
      </c>
      <c r="N54" s="14">
        <v>6.8000000000000005E-2</v>
      </c>
      <c r="O54" s="66">
        <f t="shared" si="7"/>
        <v>7.689649000000002</v>
      </c>
      <c r="P54" s="14">
        <f t="shared" si="10"/>
        <v>23.414981205000004</v>
      </c>
      <c r="Q54" s="14">
        <v>24.99</v>
      </c>
      <c r="R54" s="14" t="str">
        <f t="shared" si="11"/>
        <v>36.99</v>
      </c>
    </row>
    <row r="55" spans="1:18" s="6" customFormat="1" ht="111" customHeight="1">
      <c r="A55" s="14" t="s">
        <v>1218</v>
      </c>
      <c r="B55" s="14"/>
      <c r="C55" s="14" t="s">
        <v>2168</v>
      </c>
      <c r="D55" s="14" t="s">
        <v>1245</v>
      </c>
      <c r="E55" s="15">
        <v>10</v>
      </c>
      <c r="F55" s="14">
        <v>1.55</v>
      </c>
      <c r="G55" s="14" t="s">
        <v>1243</v>
      </c>
      <c r="H55" s="14" t="s">
        <v>202</v>
      </c>
      <c r="I55" s="14" t="s">
        <v>202</v>
      </c>
      <c r="J55" s="64"/>
      <c r="K55" s="14">
        <v>27</v>
      </c>
      <c r="L55" s="14">
        <v>1.75</v>
      </c>
      <c r="M55" s="14">
        <f t="shared" si="6"/>
        <v>28.75</v>
      </c>
      <c r="N55" s="14">
        <v>6.8000000000000005E-2</v>
      </c>
      <c r="O55" s="66">
        <f t="shared" si="7"/>
        <v>7.0670050000000009</v>
      </c>
      <c r="P55" s="14">
        <f t="shared" si="10"/>
        <v>21.519030225000002</v>
      </c>
      <c r="Q55" s="14">
        <v>21.99</v>
      </c>
      <c r="R55" s="14" t="str">
        <f t="shared" si="11"/>
        <v>31.99</v>
      </c>
    </row>
    <row r="56" spans="1:18" s="6" customFormat="1" ht="111" customHeight="1">
      <c r="A56" s="14" t="s">
        <v>1219</v>
      </c>
      <c r="B56" s="14"/>
      <c r="C56" s="14" t="s">
        <v>2169</v>
      </c>
      <c r="D56" s="14" t="s">
        <v>1245</v>
      </c>
      <c r="E56" s="15">
        <v>10</v>
      </c>
      <c r="F56" s="14">
        <v>0.9</v>
      </c>
      <c r="G56" s="14" t="s">
        <v>1243</v>
      </c>
      <c r="H56" s="14" t="s">
        <v>202</v>
      </c>
      <c r="I56" s="14" t="s">
        <v>202</v>
      </c>
      <c r="J56" s="64"/>
      <c r="K56" s="14">
        <v>30</v>
      </c>
      <c r="L56" s="14">
        <v>1.75</v>
      </c>
      <c r="M56" s="14">
        <f t="shared" si="6"/>
        <v>31.75</v>
      </c>
      <c r="N56" s="14">
        <v>6.8000000000000005E-2</v>
      </c>
      <c r="O56" s="66">
        <f t="shared" si="7"/>
        <v>7.689649000000002</v>
      </c>
      <c r="P56" s="14">
        <f t="shared" si="10"/>
        <v>23.414981205000004</v>
      </c>
      <c r="Q56" s="14">
        <v>24.99</v>
      </c>
      <c r="R56" s="14" t="str">
        <f t="shared" si="11"/>
        <v>36.99</v>
      </c>
    </row>
    <row r="57" spans="1:18" s="6" customFormat="1" ht="111" customHeight="1">
      <c r="A57" s="14" t="s">
        <v>1220</v>
      </c>
      <c r="B57" s="14"/>
      <c r="C57" s="14" t="s">
        <v>2170</v>
      </c>
      <c r="D57" s="14" t="s">
        <v>1245</v>
      </c>
      <c r="E57" s="15">
        <v>10</v>
      </c>
      <c r="F57" s="14">
        <v>1.55</v>
      </c>
      <c r="G57" s="14" t="s">
        <v>1243</v>
      </c>
      <c r="H57" s="14" t="s">
        <v>202</v>
      </c>
      <c r="I57" s="14" t="s">
        <v>202</v>
      </c>
      <c r="J57" s="64"/>
      <c r="K57" s="14">
        <v>36</v>
      </c>
      <c r="L57" s="14">
        <v>1.75</v>
      </c>
      <c r="M57" s="14">
        <f t="shared" si="6"/>
        <v>37.75</v>
      </c>
      <c r="N57" s="14">
        <v>6.8000000000000005E-2</v>
      </c>
      <c r="O57" s="66">
        <f t="shared" si="7"/>
        <v>8.9349369999999997</v>
      </c>
      <c r="P57" s="14">
        <f t="shared" si="10"/>
        <v>27.206883164999997</v>
      </c>
      <c r="Q57" s="14">
        <v>27.99</v>
      </c>
      <c r="R57" s="14" t="str">
        <f t="shared" si="11"/>
        <v>40.99</v>
      </c>
    </row>
    <row r="58" spans="1:18" s="6" customFormat="1" ht="111" customHeight="1">
      <c r="A58" s="14" t="s">
        <v>1221</v>
      </c>
      <c r="B58" s="14"/>
      <c r="C58" s="14" t="s">
        <v>2171</v>
      </c>
      <c r="D58" s="14" t="s">
        <v>1245</v>
      </c>
      <c r="E58" s="15">
        <v>10</v>
      </c>
      <c r="F58" s="14">
        <v>0.87</v>
      </c>
      <c r="G58" s="14" t="s">
        <v>1243</v>
      </c>
      <c r="H58" s="14" t="s">
        <v>202</v>
      </c>
      <c r="I58" s="14" t="s">
        <v>202</v>
      </c>
      <c r="J58" s="64"/>
      <c r="K58" s="14">
        <v>32</v>
      </c>
      <c r="L58" s="14">
        <v>1.75</v>
      </c>
      <c r="M58" s="14">
        <f t="shared" si="6"/>
        <v>33.75</v>
      </c>
      <c r="N58" s="14">
        <v>6.8000000000000005E-2</v>
      </c>
      <c r="O58" s="66">
        <f t="shared" si="7"/>
        <v>8.1047449999999994</v>
      </c>
      <c r="P58" s="14">
        <f t="shared" si="10"/>
        <v>24.678948524999999</v>
      </c>
      <c r="Q58" s="14">
        <v>24.99</v>
      </c>
      <c r="R58" s="14" t="str">
        <f t="shared" si="11"/>
        <v>36.99</v>
      </c>
    </row>
    <row r="59" spans="1:18" s="6" customFormat="1" ht="111" customHeight="1">
      <c r="A59" s="14" t="s">
        <v>1222</v>
      </c>
      <c r="B59" s="14"/>
      <c r="C59" s="14" t="s">
        <v>2172</v>
      </c>
      <c r="D59" s="14" t="s">
        <v>1246</v>
      </c>
      <c r="E59" s="15">
        <v>10</v>
      </c>
      <c r="F59" s="14">
        <v>0.85</v>
      </c>
      <c r="G59" s="14" t="s">
        <v>1243</v>
      </c>
      <c r="H59" s="14" t="s">
        <v>202</v>
      </c>
      <c r="I59" s="14" t="s">
        <v>202</v>
      </c>
      <c r="J59" s="64"/>
      <c r="K59" s="14">
        <v>32</v>
      </c>
      <c r="L59" s="14">
        <v>1.75</v>
      </c>
      <c r="M59" s="14">
        <f t="shared" si="6"/>
        <v>33.75</v>
      </c>
      <c r="N59" s="14">
        <v>6.8000000000000005E-2</v>
      </c>
      <c r="O59" s="66">
        <f t="shared" si="7"/>
        <v>8.1047449999999994</v>
      </c>
      <c r="P59" s="14">
        <f t="shared" si="10"/>
        <v>24.678948524999999</v>
      </c>
      <c r="Q59" s="14">
        <v>24.99</v>
      </c>
      <c r="R59" s="14" t="str">
        <f t="shared" si="11"/>
        <v>36.99</v>
      </c>
    </row>
    <row r="60" spans="1:18" s="6" customFormat="1" ht="111" customHeight="1">
      <c r="A60" s="14" t="s">
        <v>1223</v>
      </c>
      <c r="B60" s="14"/>
      <c r="C60" s="14" t="s">
        <v>2173</v>
      </c>
      <c r="D60" s="14" t="s">
        <v>1247</v>
      </c>
      <c r="E60" s="15">
        <v>10</v>
      </c>
      <c r="F60" s="14">
        <v>1</v>
      </c>
      <c r="G60" s="14" t="s">
        <v>1243</v>
      </c>
      <c r="H60" s="14" t="s">
        <v>202</v>
      </c>
      <c r="I60" s="14" t="s">
        <v>202</v>
      </c>
      <c r="J60" s="64"/>
      <c r="K60" s="14">
        <v>26</v>
      </c>
      <c r="L60" s="14">
        <v>1.75</v>
      </c>
      <c r="M60" s="14">
        <f t="shared" si="6"/>
        <v>27.75</v>
      </c>
      <c r="N60" s="14">
        <v>6.8000000000000005E-2</v>
      </c>
      <c r="O60" s="66">
        <f t="shared" si="7"/>
        <v>6.8594570000000017</v>
      </c>
      <c r="P60" s="14">
        <f t="shared" si="10"/>
        <v>20.887046565000006</v>
      </c>
      <c r="Q60" s="14">
        <v>20.99</v>
      </c>
      <c r="R60" s="14" t="str">
        <f t="shared" si="11"/>
        <v>30.99</v>
      </c>
    </row>
    <row r="61" spans="1:18" s="6" customFormat="1" ht="111" customHeight="1">
      <c r="A61" s="14" t="s">
        <v>1224</v>
      </c>
      <c r="B61" s="14"/>
      <c r="C61" s="14" t="s">
        <v>2174</v>
      </c>
      <c r="D61" s="14" t="s">
        <v>1246</v>
      </c>
      <c r="E61" s="15">
        <v>10</v>
      </c>
      <c r="F61" s="14">
        <v>1.01</v>
      </c>
      <c r="G61" s="14" t="s">
        <v>1243</v>
      </c>
      <c r="H61" s="14" t="s">
        <v>202</v>
      </c>
      <c r="I61" s="14" t="s">
        <v>202</v>
      </c>
      <c r="J61" s="64"/>
      <c r="K61" s="14">
        <v>24</v>
      </c>
      <c r="L61" s="14">
        <v>1.75</v>
      </c>
      <c r="M61" s="14">
        <f t="shared" si="6"/>
        <v>25.75</v>
      </c>
      <c r="N61" s="14">
        <v>6.8000000000000005E-2</v>
      </c>
      <c r="O61" s="66">
        <f t="shared" si="7"/>
        <v>6.4443610000000016</v>
      </c>
      <c r="P61" s="14">
        <f t="shared" si="10"/>
        <v>19.623079245000003</v>
      </c>
      <c r="Q61" s="14">
        <v>19.89</v>
      </c>
      <c r="R61" s="14" t="str">
        <f t="shared" si="11"/>
        <v>28.99</v>
      </c>
    </row>
    <row r="62" spans="1:18" s="6" customFormat="1" ht="111" customHeight="1">
      <c r="A62" s="14" t="s">
        <v>1225</v>
      </c>
      <c r="B62" s="14"/>
      <c r="C62" s="14" t="s">
        <v>2175</v>
      </c>
      <c r="D62" s="14" t="s">
        <v>1246</v>
      </c>
      <c r="E62" s="15">
        <v>10</v>
      </c>
      <c r="F62" s="14">
        <v>1.34</v>
      </c>
      <c r="G62" s="14" t="s">
        <v>1243</v>
      </c>
      <c r="H62" s="14" t="s">
        <v>202</v>
      </c>
      <c r="I62" s="14" t="s">
        <v>202</v>
      </c>
      <c r="J62" s="64"/>
      <c r="K62" s="14">
        <v>27</v>
      </c>
      <c r="L62" s="14">
        <v>1.75</v>
      </c>
      <c r="M62" s="14">
        <f t="shared" si="6"/>
        <v>28.75</v>
      </c>
      <c r="N62" s="14">
        <v>6.8000000000000005E-2</v>
      </c>
      <c r="O62" s="66">
        <f t="shared" si="7"/>
        <v>7.0670050000000009</v>
      </c>
      <c r="P62" s="14">
        <f t="shared" si="10"/>
        <v>21.519030225000002</v>
      </c>
      <c r="Q62" s="14">
        <v>21.99</v>
      </c>
      <c r="R62" s="14" t="str">
        <f t="shared" si="11"/>
        <v>31.99</v>
      </c>
    </row>
    <row r="63" spans="1:18" s="6" customFormat="1" ht="111" customHeight="1">
      <c r="A63" s="14" t="s">
        <v>1226</v>
      </c>
      <c r="B63" s="14"/>
      <c r="C63" s="14" t="s">
        <v>2176</v>
      </c>
      <c r="D63" s="14" t="s">
        <v>1246</v>
      </c>
      <c r="E63" s="15">
        <v>10</v>
      </c>
      <c r="F63" s="14">
        <v>1.23</v>
      </c>
      <c r="G63" s="14" t="s">
        <v>1243</v>
      </c>
      <c r="H63" s="14" t="s">
        <v>202</v>
      </c>
      <c r="I63" s="14" t="s">
        <v>202</v>
      </c>
      <c r="J63" s="64"/>
      <c r="K63" s="14">
        <v>30</v>
      </c>
      <c r="L63" s="14">
        <v>1.75</v>
      </c>
      <c r="M63" s="14">
        <f t="shared" si="6"/>
        <v>31.75</v>
      </c>
      <c r="N63" s="14">
        <v>6.8000000000000005E-2</v>
      </c>
      <c r="O63" s="66">
        <f t="shared" si="7"/>
        <v>7.689649000000002</v>
      </c>
      <c r="P63" s="14">
        <f t="shared" si="10"/>
        <v>23.414981205000004</v>
      </c>
      <c r="Q63" s="14">
        <v>24.99</v>
      </c>
      <c r="R63" s="14" t="str">
        <f t="shared" si="11"/>
        <v>36.99</v>
      </c>
    </row>
    <row r="64" spans="1:18" s="6" customFormat="1" ht="111" customHeight="1">
      <c r="A64" s="14" t="s">
        <v>1227</v>
      </c>
      <c r="B64" s="14"/>
      <c r="C64" s="14" t="s">
        <v>2177</v>
      </c>
      <c r="D64" s="14" t="s">
        <v>1246</v>
      </c>
      <c r="E64" s="15">
        <v>10</v>
      </c>
      <c r="F64" s="14">
        <v>0.93</v>
      </c>
      <c r="G64" s="14" t="s">
        <v>1243</v>
      </c>
      <c r="H64" s="14" t="s">
        <v>202</v>
      </c>
      <c r="I64" s="14" t="s">
        <v>202</v>
      </c>
      <c r="J64" s="64"/>
      <c r="K64" s="14">
        <v>29</v>
      </c>
      <c r="L64" s="14">
        <v>1.75</v>
      </c>
      <c r="M64" s="14">
        <f t="shared" si="6"/>
        <v>30.75</v>
      </c>
      <c r="N64" s="14">
        <v>6.8000000000000005E-2</v>
      </c>
      <c r="O64" s="66">
        <f t="shared" si="7"/>
        <v>7.482101000000001</v>
      </c>
      <c r="P64" s="14">
        <f t="shared" si="10"/>
        <v>22.782997545000004</v>
      </c>
      <c r="Q64" s="14">
        <v>22.99</v>
      </c>
      <c r="R64" s="14" t="str">
        <f t="shared" si="11"/>
        <v>33.99</v>
      </c>
    </row>
    <row r="65" spans="1:18" s="6" customFormat="1" ht="111" customHeight="1">
      <c r="A65" s="14" t="s">
        <v>1228</v>
      </c>
      <c r="B65" s="14"/>
      <c r="C65" s="14" t="s">
        <v>2178</v>
      </c>
      <c r="D65" s="14" t="s">
        <v>1246</v>
      </c>
      <c r="E65" s="15">
        <v>10</v>
      </c>
      <c r="F65" s="14">
        <v>1.06</v>
      </c>
      <c r="G65" s="14" t="s">
        <v>1243</v>
      </c>
      <c r="H65" s="14" t="s">
        <v>202</v>
      </c>
      <c r="I65" s="14" t="s">
        <v>202</v>
      </c>
      <c r="J65" s="64"/>
      <c r="K65" s="14">
        <v>30</v>
      </c>
      <c r="L65" s="14">
        <v>1.75</v>
      </c>
      <c r="M65" s="14">
        <f t="shared" si="6"/>
        <v>31.75</v>
      </c>
      <c r="N65" s="14">
        <v>6.8000000000000005E-2</v>
      </c>
      <c r="O65" s="66">
        <f t="shared" si="7"/>
        <v>7.689649000000002</v>
      </c>
      <c r="P65" s="14">
        <f t="shared" si="10"/>
        <v>23.414981205000004</v>
      </c>
      <c r="Q65" s="14">
        <v>24.99</v>
      </c>
      <c r="R65" s="14" t="str">
        <f t="shared" si="11"/>
        <v>36.99</v>
      </c>
    </row>
    <row r="66" spans="1:18" s="6" customFormat="1" ht="111" customHeight="1">
      <c r="A66" s="14" t="s">
        <v>1229</v>
      </c>
      <c r="B66" s="14"/>
      <c r="C66" s="14" t="s">
        <v>2179</v>
      </c>
      <c r="D66" s="14" t="s">
        <v>1246</v>
      </c>
      <c r="E66" s="15">
        <v>10</v>
      </c>
      <c r="F66" s="14">
        <v>1.19</v>
      </c>
      <c r="G66" s="14" t="s">
        <v>1243</v>
      </c>
      <c r="H66" s="14" t="s">
        <v>202</v>
      </c>
      <c r="I66" s="14" t="s">
        <v>202</v>
      </c>
      <c r="J66" s="64"/>
      <c r="K66" s="14">
        <v>42</v>
      </c>
      <c r="L66" s="14">
        <v>1.75</v>
      </c>
      <c r="M66" s="14">
        <f t="shared" si="6"/>
        <v>43.75</v>
      </c>
      <c r="N66" s="14">
        <v>6.8000000000000005E-2</v>
      </c>
      <c r="O66" s="66">
        <f t="shared" si="7"/>
        <v>10.180225000000002</v>
      </c>
      <c r="P66" s="14">
        <f t="shared" si="10"/>
        <v>30.998785125000005</v>
      </c>
      <c r="Q66" s="14">
        <v>29.89</v>
      </c>
      <c r="R66" s="14" t="str">
        <f t="shared" si="11"/>
        <v>43.99</v>
      </c>
    </row>
    <row r="67" spans="1:18" s="6" customFormat="1" ht="111" customHeight="1">
      <c r="A67" s="14" t="s">
        <v>1230</v>
      </c>
      <c r="B67" s="14"/>
      <c r="C67" s="14" t="s">
        <v>2180</v>
      </c>
      <c r="D67" s="14" t="s">
        <v>1246</v>
      </c>
      <c r="E67" s="15">
        <v>10</v>
      </c>
      <c r="F67" s="14">
        <v>2.0099999999999998</v>
      </c>
      <c r="G67" s="14" t="s">
        <v>1243</v>
      </c>
      <c r="H67" s="14" t="s">
        <v>202</v>
      </c>
      <c r="I67" s="14" t="s">
        <v>202</v>
      </c>
      <c r="J67" s="64"/>
      <c r="K67" s="14">
        <v>36</v>
      </c>
      <c r="L67" s="14">
        <v>1.75</v>
      </c>
      <c r="M67" s="14">
        <f t="shared" si="6"/>
        <v>37.75</v>
      </c>
      <c r="N67" s="14">
        <v>6.8000000000000005E-2</v>
      </c>
      <c r="O67" s="66">
        <f t="shared" si="7"/>
        <v>8.9349369999999997</v>
      </c>
      <c r="P67" s="14">
        <f t="shared" si="10"/>
        <v>27.206883164999997</v>
      </c>
      <c r="Q67" s="14">
        <v>27.99</v>
      </c>
      <c r="R67" s="14" t="str">
        <f t="shared" si="11"/>
        <v>40.99</v>
      </c>
    </row>
    <row r="68" spans="1:18" s="6" customFormat="1" ht="111" customHeight="1">
      <c r="A68" s="14" t="s">
        <v>1231</v>
      </c>
      <c r="B68" s="14"/>
      <c r="C68" s="14" t="s">
        <v>2181</v>
      </c>
      <c r="D68" s="14" t="s">
        <v>1248</v>
      </c>
      <c r="E68" s="15">
        <v>10</v>
      </c>
      <c r="F68" s="14">
        <v>1.1200000000000001</v>
      </c>
      <c r="G68" s="14" t="s">
        <v>1243</v>
      </c>
      <c r="H68" s="14" t="s">
        <v>202</v>
      </c>
      <c r="I68" s="14" t="s">
        <v>202</v>
      </c>
      <c r="J68" s="64"/>
      <c r="K68" s="14">
        <v>35</v>
      </c>
      <c r="L68" s="14">
        <v>1.75</v>
      </c>
      <c r="M68" s="14">
        <f t="shared" si="6"/>
        <v>36.75</v>
      </c>
      <c r="N68" s="14">
        <v>6.8000000000000005E-2</v>
      </c>
      <c r="O68" s="66">
        <f t="shared" si="7"/>
        <v>8.7273890000000023</v>
      </c>
      <c r="P68" s="14">
        <f t="shared" si="10"/>
        <v>26.574899505000005</v>
      </c>
      <c r="Q68" s="14">
        <v>26.99</v>
      </c>
      <c r="R68" s="14" t="str">
        <f t="shared" si="11"/>
        <v>39.99</v>
      </c>
    </row>
    <row r="69" spans="1:18" s="6" customFormat="1" ht="111" customHeight="1">
      <c r="A69" s="14" t="s">
        <v>1232</v>
      </c>
      <c r="B69" s="14"/>
      <c r="C69" s="14" t="s">
        <v>2182</v>
      </c>
      <c r="D69" s="14" t="s">
        <v>1248</v>
      </c>
      <c r="E69" s="15">
        <v>10</v>
      </c>
      <c r="F69" s="14">
        <v>1.08</v>
      </c>
      <c r="G69" s="14" t="s">
        <v>1243</v>
      </c>
      <c r="H69" s="14" t="s">
        <v>202</v>
      </c>
      <c r="I69" s="14" t="s">
        <v>202</v>
      </c>
      <c r="J69" s="64"/>
      <c r="K69" s="14">
        <v>29</v>
      </c>
      <c r="L69" s="14">
        <v>1.75</v>
      </c>
      <c r="M69" s="14">
        <f t="shared" si="6"/>
        <v>30.75</v>
      </c>
      <c r="N69" s="14">
        <v>6.8000000000000005E-2</v>
      </c>
      <c r="O69" s="66">
        <f t="shared" si="7"/>
        <v>7.482101000000001</v>
      </c>
      <c r="P69" s="14">
        <f t="shared" si="10"/>
        <v>22.782997545000004</v>
      </c>
      <c r="Q69" s="14">
        <v>22.99</v>
      </c>
      <c r="R69" s="14" t="str">
        <f t="shared" si="11"/>
        <v>33.99</v>
      </c>
    </row>
    <row r="70" spans="1:18" s="6" customFormat="1" ht="111" customHeight="1">
      <c r="A70" s="14" t="s">
        <v>1233</v>
      </c>
      <c r="B70" s="14"/>
      <c r="C70" s="14" t="s">
        <v>2183</v>
      </c>
      <c r="D70" s="14" t="s">
        <v>1248</v>
      </c>
      <c r="E70" s="15">
        <v>10</v>
      </c>
      <c r="F70" s="14">
        <v>0.91</v>
      </c>
      <c r="G70" s="14" t="s">
        <v>1243</v>
      </c>
      <c r="H70" s="14" t="s">
        <v>202</v>
      </c>
      <c r="I70" s="14" t="s">
        <v>202</v>
      </c>
      <c r="J70" s="64"/>
      <c r="K70" s="14">
        <v>30</v>
      </c>
      <c r="L70" s="14">
        <v>1.75</v>
      </c>
      <c r="M70" s="14">
        <f t="shared" si="6"/>
        <v>31.75</v>
      </c>
      <c r="N70" s="14">
        <v>6.8000000000000005E-2</v>
      </c>
      <c r="O70" s="66">
        <f t="shared" si="7"/>
        <v>7.689649000000002</v>
      </c>
      <c r="P70" s="14">
        <f t="shared" si="10"/>
        <v>23.414981205000004</v>
      </c>
      <c r="Q70" s="14">
        <v>24.99</v>
      </c>
      <c r="R70" s="14" t="str">
        <f t="shared" si="11"/>
        <v>36.99</v>
      </c>
    </row>
    <row r="71" spans="1:18" s="6" customFormat="1" ht="111" customHeight="1">
      <c r="A71" s="14" t="s">
        <v>1234</v>
      </c>
      <c r="B71" s="14"/>
      <c r="C71" s="14" t="s">
        <v>2184</v>
      </c>
      <c r="D71" s="14" t="s">
        <v>1248</v>
      </c>
      <c r="E71" s="15">
        <v>10</v>
      </c>
      <c r="F71" s="14">
        <v>0.99</v>
      </c>
      <c r="G71" s="14" t="s">
        <v>1243</v>
      </c>
      <c r="H71" s="14" t="s">
        <v>202</v>
      </c>
      <c r="I71" s="14" t="s">
        <v>202</v>
      </c>
      <c r="J71" s="64"/>
      <c r="K71" s="14">
        <v>28</v>
      </c>
      <c r="L71" s="14">
        <v>1.75</v>
      </c>
      <c r="M71" s="14">
        <f t="shared" si="6"/>
        <v>29.75</v>
      </c>
      <c r="N71" s="14">
        <v>6.8000000000000005E-2</v>
      </c>
      <c r="O71" s="66">
        <f t="shared" si="7"/>
        <v>7.2745530000000009</v>
      </c>
      <c r="P71" s="14">
        <f t="shared" si="10"/>
        <v>22.151013885000001</v>
      </c>
      <c r="Q71" s="14">
        <v>22.99</v>
      </c>
      <c r="R71" s="14" t="str">
        <f t="shared" si="11"/>
        <v>33.99</v>
      </c>
    </row>
    <row r="72" spans="1:18" s="6" customFormat="1" ht="111" customHeight="1">
      <c r="A72" s="14" t="s">
        <v>1235</v>
      </c>
      <c r="B72" s="14"/>
      <c r="C72" s="14" t="s">
        <v>2185</v>
      </c>
      <c r="D72" s="14" t="s">
        <v>1248</v>
      </c>
      <c r="E72" s="15">
        <v>10</v>
      </c>
      <c r="F72" s="14">
        <v>1.04</v>
      </c>
      <c r="G72" s="14" t="s">
        <v>1243</v>
      </c>
      <c r="H72" s="14" t="s">
        <v>202</v>
      </c>
      <c r="I72" s="14" t="s">
        <v>202</v>
      </c>
      <c r="J72" s="64"/>
      <c r="K72" s="14">
        <v>25</v>
      </c>
      <c r="L72" s="14">
        <v>1.75</v>
      </c>
      <c r="M72" s="14">
        <f t="shared" si="6"/>
        <v>26.75</v>
      </c>
      <c r="N72" s="14">
        <v>6.8000000000000005E-2</v>
      </c>
      <c r="O72" s="66">
        <f t="shared" si="7"/>
        <v>6.6519089999999998</v>
      </c>
      <c r="P72" s="14">
        <f t="shared" si="10"/>
        <v>20.255062904999999</v>
      </c>
      <c r="Q72" s="14">
        <v>19.89</v>
      </c>
      <c r="R72" s="14" t="str">
        <f t="shared" si="11"/>
        <v>28.99</v>
      </c>
    </row>
    <row r="73" spans="1:18" s="6" customFormat="1" ht="111" customHeight="1">
      <c r="A73" s="14" t="s">
        <v>1236</v>
      </c>
      <c r="B73" s="14"/>
      <c r="C73" s="14" t="s">
        <v>2186</v>
      </c>
      <c r="D73" s="14" t="s">
        <v>1248</v>
      </c>
      <c r="E73" s="15">
        <v>10</v>
      </c>
      <c r="F73" s="14">
        <v>1.01</v>
      </c>
      <c r="G73" s="14" t="s">
        <v>1243</v>
      </c>
      <c r="H73" s="14" t="s">
        <v>202</v>
      </c>
      <c r="I73" s="14" t="s">
        <v>202</v>
      </c>
      <c r="J73" s="64"/>
      <c r="K73" s="14">
        <v>26</v>
      </c>
      <c r="L73" s="14">
        <v>1.75</v>
      </c>
      <c r="M73" s="14">
        <f t="shared" si="6"/>
        <v>27.75</v>
      </c>
      <c r="N73" s="14">
        <v>6.8000000000000005E-2</v>
      </c>
      <c r="O73" s="66">
        <f t="shared" si="7"/>
        <v>6.8594570000000017</v>
      </c>
      <c r="P73" s="14">
        <f t="shared" si="10"/>
        <v>20.887046565000006</v>
      </c>
      <c r="Q73" s="14">
        <v>20.99</v>
      </c>
      <c r="R73" s="14" t="str">
        <f t="shared" si="11"/>
        <v>30.99</v>
      </c>
    </row>
    <row r="74" spans="1:18" s="6" customFormat="1" ht="111" customHeight="1">
      <c r="A74" s="14" t="s">
        <v>1237</v>
      </c>
      <c r="B74" s="14"/>
      <c r="C74" s="14" t="s">
        <v>2187</v>
      </c>
      <c r="D74" s="14" t="s">
        <v>1249</v>
      </c>
      <c r="E74" s="15">
        <v>10</v>
      </c>
      <c r="F74" s="14">
        <v>1.47</v>
      </c>
      <c r="G74" s="14" t="s">
        <v>1243</v>
      </c>
      <c r="H74" s="14" t="s">
        <v>202</v>
      </c>
      <c r="I74" s="14" t="s">
        <v>202</v>
      </c>
      <c r="J74" s="64"/>
      <c r="K74" s="14">
        <v>25</v>
      </c>
      <c r="L74" s="14">
        <v>1.75</v>
      </c>
      <c r="M74" s="14">
        <f t="shared" si="6"/>
        <v>26.75</v>
      </c>
      <c r="N74" s="14">
        <v>6.8000000000000005E-2</v>
      </c>
      <c r="O74" s="66">
        <f t="shared" si="7"/>
        <v>6.6519089999999998</v>
      </c>
      <c r="P74" s="14">
        <f t="shared" si="10"/>
        <v>20.255062904999999</v>
      </c>
      <c r="Q74" s="14">
        <v>19.89</v>
      </c>
      <c r="R74" s="14" t="str">
        <f t="shared" si="11"/>
        <v>28.99</v>
      </c>
    </row>
    <row r="75" spans="1:18" s="6" customFormat="1" ht="111" customHeight="1">
      <c r="A75" s="14" t="s">
        <v>1238</v>
      </c>
      <c r="B75" s="14"/>
      <c r="C75" s="14" t="s">
        <v>2188</v>
      </c>
      <c r="D75" s="14" t="s">
        <v>1249</v>
      </c>
      <c r="E75" s="15">
        <v>10</v>
      </c>
      <c r="F75" s="14">
        <v>1.1599999999999999</v>
      </c>
      <c r="G75" s="14" t="s">
        <v>1243</v>
      </c>
      <c r="H75" s="14" t="s">
        <v>202</v>
      </c>
      <c r="I75" s="14" t="s">
        <v>202</v>
      </c>
      <c r="J75" s="64"/>
      <c r="K75" s="14">
        <v>26</v>
      </c>
      <c r="L75" s="14">
        <v>1.75</v>
      </c>
      <c r="M75" s="14">
        <f t="shared" si="6"/>
        <v>27.75</v>
      </c>
      <c r="N75" s="14">
        <v>6.8000000000000005E-2</v>
      </c>
      <c r="O75" s="66">
        <f t="shared" si="7"/>
        <v>6.8594570000000017</v>
      </c>
      <c r="P75" s="14">
        <f t="shared" si="10"/>
        <v>20.887046565000006</v>
      </c>
      <c r="Q75" s="14">
        <v>20.99</v>
      </c>
      <c r="R75" s="14" t="str">
        <f t="shared" si="11"/>
        <v>30.99</v>
      </c>
    </row>
    <row r="76" spans="1:18" s="6" customFormat="1" ht="111" customHeight="1">
      <c r="A76" s="14" t="s">
        <v>1239</v>
      </c>
      <c r="B76" s="14"/>
      <c r="C76" s="14" t="s">
        <v>2189</v>
      </c>
      <c r="D76" s="14" t="s">
        <v>1247</v>
      </c>
      <c r="E76" s="15">
        <v>10</v>
      </c>
      <c r="F76" s="14">
        <v>1.07</v>
      </c>
      <c r="G76" s="14" t="s">
        <v>1243</v>
      </c>
      <c r="H76" s="14" t="s">
        <v>202</v>
      </c>
      <c r="I76" s="14" t="s">
        <v>202</v>
      </c>
      <c r="J76" s="64"/>
      <c r="K76" s="14">
        <v>25</v>
      </c>
      <c r="L76" s="14">
        <v>1.75</v>
      </c>
      <c r="M76" s="14">
        <f t="shared" si="6"/>
        <v>26.75</v>
      </c>
      <c r="N76" s="14">
        <v>6.8000000000000005E-2</v>
      </c>
      <c r="O76" s="66">
        <f t="shared" si="7"/>
        <v>6.6519089999999998</v>
      </c>
      <c r="P76" s="14">
        <f t="shared" si="10"/>
        <v>20.255062904999999</v>
      </c>
      <c r="Q76" s="14">
        <v>19.89</v>
      </c>
      <c r="R76" s="14" t="str">
        <f t="shared" si="11"/>
        <v>28.99</v>
      </c>
    </row>
    <row r="77" spans="1:18" s="6" customFormat="1" ht="111" customHeight="1">
      <c r="A77" s="14" t="s">
        <v>1240</v>
      </c>
      <c r="B77" s="14"/>
      <c r="C77" s="14" t="s">
        <v>2190</v>
      </c>
      <c r="D77" s="14" t="s">
        <v>1249</v>
      </c>
      <c r="E77" s="15">
        <v>10</v>
      </c>
      <c r="F77" s="14">
        <v>1.19</v>
      </c>
      <c r="G77" s="14" t="s">
        <v>1243</v>
      </c>
      <c r="H77" s="14" t="s">
        <v>202</v>
      </c>
      <c r="I77" s="14" t="s">
        <v>202</v>
      </c>
      <c r="J77" s="64"/>
      <c r="K77" s="14">
        <v>37</v>
      </c>
      <c r="L77" s="14">
        <v>1.75</v>
      </c>
      <c r="M77" s="14">
        <f t="shared" si="6"/>
        <v>38.75</v>
      </c>
      <c r="N77" s="14">
        <v>6.8000000000000005E-2</v>
      </c>
      <c r="O77" s="66">
        <f t="shared" si="7"/>
        <v>9.1424850000000024</v>
      </c>
      <c r="P77" s="14">
        <f t="shared" si="10"/>
        <v>27.838866825000007</v>
      </c>
      <c r="Q77" s="14">
        <v>27.99</v>
      </c>
      <c r="R77" s="14" t="str">
        <f t="shared" si="11"/>
        <v>40.99</v>
      </c>
    </row>
    <row r="78" spans="1:18" s="6" customFormat="1" ht="111" customHeight="1">
      <c r="A78" s="14" t="s">
        <v>1241</v>
      </c>
      <c r="B78" s="14"/>
      <c r="C78" s="14" t="s">
        <v>2191</v>
      </c>
      <c r="D78" s="14" t="s">
        <v>1250</v>
      </c>
      <c r="E78" s="15">
        <v>10</v>
      </c>
      <c r="F78" s="14">
        <v>0.87</v>
      </c>
      <c r="G78" s="14" t="s">
        <v>1243</v>
      </c>
      <c r="H78" s="14" t="s">
        <v>202</v>
      </c>
      <c r="I78" s="14" t="s">
        <v>202</v>
      </c>
      <c r="J78" s="64"/>
      <c r="K78" s="14">
        <v>24</v>
      </c>
      <c r="L78" s="14">
        <v>1.75</v>
      </c>
      <c r="M78" s="14">
        <f t="shared" ref="M78:M89" si="12">K78+L78</f>
        <v>25.75</v>
      </c>
      <c r="N78" s="14">
        <v>6.8000000000000005E-2</v>
      </c>
      <c r="O78" s="66">
        <f t="shared" si="7"/>
        <v>6.4443610000000016</v>
      </c>
      <c r="P78" s="14">
        <f t="shared" si="10"/>
        <v>19.623079245000003</v>
      </c>
      <c r="Q78" s="14">
        <v>19.89</v>
      </c>
      <c r="R78" s="14" t="str">
        <f t="shared" si="11"/>
        <v>28.99</v>
      </c>
    </row>
    <row r="79" spans="1:18" s="6" customFormat="1" ht="111" customHeight="1">
      <c r="A79" s="14" t="s">
        <v>1242</v>
      </c>
      <c r="B79" s="14"/>
      <c r="C79" s="14" t="s">
        <v>2192</v>
      </c>
      <c r="D79" s="14" t="s">
        <v>1249</v>
      </c>
      <c r="E79" s="15">
        <v>10</v>
      </c>
      <c r="F79" s="14">
        <v>1.4</v>
      </c>
      <c r="G79" s="14" t="s">
        <v>1243</v>
      </c>
      <c r="H79" s="14" t="s">
        <v>202</v>
      </c>
      <c r="I79" s="14" t="s">
        <v>202</v>
      </c>
      <c r="J79" s="64"/>
      <c r="K79" s="14">
        <v>34</v>
      </c>
      <c r="L79" s="14">
        <v>1.75</v>
      </c>
      <c r="M79" s="14">
        <f t="shared" si="12"/>
        <v>35.75</v>
      </c>
      <c r="N79" s="14">
        <v>6.8000000000000005E-2</v>
      </c>
      <c r="O79" s="66">
        <f t="shared" si="7"/>
        <v>8.5198410000000013</v>
      </c>
      <c r="P79" s="14">
        <f t="shared" si="10"/>
        <v>25.942915845000002</v>
      </c>
      <c r="Q79" s="14">
        <v>25.99</v>
      </c>
      <c r="R79" s="14" t="str">
        <f t="shared" si="11"/>
        <v>37.99</v>
      </c>
    </row>
    <row r="80" spans="1:18" s="6" customFormat="1" ht="111" customHeight="1">
      <c r="A80" s="14" t="s">
        <v>1251</v>
      </c>
      <c r="B80" s="14"/>
      <c r="C80" s="14" t="s">
        <v>2193</v>
      </c>
      <c r="D80" s="14" t="s">
        <v>1261</v>
      </c>
      <c r="E80" s="15">
        <v>9</v>
      </c>
      <c r="F80" s="14">
        <v>1.59</v>
      </c>
      <c r="G80" s="14" t="s">
        <v>1260</v>
      </c>
      <c r="H80" s="14" t="s">
        <v>202</v>
      </c>
      <c r="I80" s="14" t="s">
        <v>202</v>
      </c>
      <c r="J80" s="64"/>
      <c r="K80" s="14">
        <v>27</v>
      </c>
      <c r="L80" s="14">
        <v>1.35</v>
      </c>
      <c r="M80" s="14">
        <f t="shared" si="12"/>
        <v>28.35</v>
      </c>
      <c r="N80" s="14">
        <v>6.8000000000000005E-2</v>
      </c>
      <c r="O80" s="66">
        <f t="shared" si="7"/>
        <v>6.9839858000000019</v>
      </c>
      <c r="P80" s="14">
        <f t="shared" si="10"/>
        <v>21.266236761000005</v>
      </c>
      <c r="Q80" s="14">
        <v>21.99</v>
      </c>
      <c r="R80" s="14" t="str">
        <f t="shared" si="11"/>
        <v>31.99</v>
      </c>
    </row>
    <row r="81" spans="1:18" s="6" customFormat="1" ht="111" customHeight="1">
      <c r="A81" s="14" t="s">
        <v>1597</v>
      </c>
      <c r="B81" s="14"/>
      <c r="C81" s="14" t="s">
        <v>2194</v>
      </c>
      <c r="D81" s="14" t="s">
        <v>1261</v>
      </c>
      <c r="E81" s="15">
        <v>9</v>
      </c>
      <c r="F81" s="14">
        <v>1.03</v>
      </c>
      <c r="G81" s="14" t="s">
        <v>1260</v>
      </c>
      <c r="H81" s="14" t="s">
        <v>202</v>
      </c>
      <c r="I81" s="14" t="s">
        <v>202</v>
      </c>
      <c r="J81" s="64"/>
      <c r="K81" s="14">
        <v>19</v>
      </c>
      <c r="L81" s="14">
        <v>1.35</v>
      </c>
      <c r="M81" s="14">
        <f t="shared" si="12"/>
        <v>20.350000000000001</v>
      </c>
      <c r="N81" s="14">
        <v>6.8000000000000005E-2</v>
      </c>
      <c r="O81" s="66">
        <f t="shared" si="7"/>
        <v>5.3236018000000014</v>
      </c>
      <c r="P81" s="14">
        <f t="shared" si="10"/>
        <v>16.210367481000002</v>
      </c>
      <c r="Q81" s="14">
        <v>16.989999999999998</v>
      </c>
      <c r="R81" s="14" t="str">
        <f t="shared" si="11"/>
        <v>24.99</v>
      </c>
    </row>
    <row r="82" spans="1:18" s="6" customFormat="1" ht="111" customHeight="1">
      <c r="A82" s="14" t="s">
        <v>1252</v>
      </c>
      <c r="B82" s="14"/>
      <c r="C82" s="14" t="s">
        <v>2195</v>
      </c>
      <c r="D82" s="14" t="s">
        <v>1261</v>
      </c>
      <c r="E82" s="15">
        <v>9</v>
      </c>
      <c r="F82" s="14">
        <v>2.0699999999999998</v>
      </c>
      <c r="G82" s="14" t="s">
        <v>1260</v>
      </c>
      <c r="H82" s="14" t="s">
        <v>202</v>
      </c>
      <c r="I82" s="14" t="s">
        <v>202</v>
      </c>
      <c r="J82" s="64"/>
      <c r="K82" s="14">
        <v>31</v>
      </c>
      <c r="L82" s="14">
        <v>1.35</v>
      </c>
      <c r="M82" s="14">
        <f t="shared" si="12"/>
        <v>32.35</v>
      </c>
      <c r="N82" s="14">
        <v>6.8000000000000005E-2</v>
      </c>
      <c r="O82" s="66">
        <f t="shared" si="7"/>
        <v>7.8141778000000022</v>
      </c>
      <c r="P82" s="14">
        <f t="shared" si="10"/>
        <v>23.794171401000007</v>
      </c>
      <c r="Q82" s="14">
        <v>24.99</v>
      </c>
      <c r="R82" s="14" t="str">
        <f t="shared" si="11"/>
        <v>36.99</v>
      </c>
    </row>
    <row r="83" spans="1:18" s="6" customFormat="1" ht="111" customHeight="1">
      <c r="A83" s="14" t="s">
        <v>1253</v>
      </c>
      <c r="B83" s="14"/>
      <c r="C83" s="14" t="s">
        <v>2196</v>
      </c>
      <c r="D83" s="14" t="s">
        <v>1261</v>
      </c>
      <c r="E83" s="15">
        <v>9</v>
      </c>
      <c r="F83" s="14">
        <v>1.53</v>
      </c>
      <c r="G83" s="14" t="s">
        <v>1260</v>
      </c>
      <c r="H83" s="14" t="s">
        <v>202</v>
      </c>
      <c r="I83" s="14" t="s">
        <v>202</v>
      </c>
      <c r="J83" s="64"/>
      <c r="K83" s="14">
        <v>24</v>
      </c>
      <c r="L83" s="14">
        <v>1.35</v>
      </c>
      <c r="M83" s="14">
        <f t="shared" si="12"/>
        <v>25.35</v>
      </c>
      <c r="N83" s="14">
        <v>6.8000000000000005E-2</v>
      </c>
      <c r="O83" s="66">
        <f t="shared" si="7"/>
        <v>6.3613418000000008</v>
      </c>
      <c r="P83" s="14">
        <f t="shared" si="10"/>
        <v>19.370285781000003</v>
      </c>
      <c r="Q83" s="14">
        <v>19.89</v>
      </c>
      <c r="R83" s="14" t="str">
        <f t="shared" si="11"/>
        <v>28.99</v>
      </c>
    </row>
    <row r="84" spans="1:18" s="6" customFormat="1" ht="111" customHeight="1">
      <c r="A84" s="14" t="s">
        <v>1254</v>
      </c>
      <c r="B84" s="14"/>
      <c r="C84" s="14" t="s">
        <v>2197</v>
      </c>
      <c r="D84" s="14" t="s">
        <v>1261</v>
      </c>
      <c r="E84" s="15">
        <v>9</v>
      </c>
      <c r="F84" s="14">
        <v>1.57</v>
      </c>
      <c r="G84" s="14" t="s">
        <v>1260</v>
      </c>
      <c r="H84" s="14" t="s">
        <v>202</v>
      </c>
      <c r="I84" s="14" t="s">
        <v>202</v>
      </c>
      <c r="J84" s="64"/>
      <c r="K84" s="14">
        <v>25</v>
      </c>
      <c r="L84" s="14">
        <v>1.35</v>
      </c>
      <c r="M84" s="14">
        <f t="shared" si="12"/>
        <v>26.35</v>
      </c>
      <c r="N84" s="14">
        <v>6.8000000000000005E-2</v>
      </c>
      <c r="O84" s="66">
        <f t="shared" si="7"/>
        <v>6.5688898000000018</v>
      </c>
      <c r="P84" s="14">
        <f t="shared" si="10"/>
        <v>20.002269441000006</v>
      </c>
      <c r="Q84" s="14">
        <v>19.89</v>
      </c>
      <c r="R84" s="14" t="str">
        <f t="shared" si="11"/>
        <v>28.99</v>
      </c>
    </row>
    <row r="85" spans="1:18" s="6" customFormat="1" ht="111" customHeight="1">
      <c r="A85" s="14" t="s">
        <v>1255</v>
      </c>
      <c r="B85" s="14"/>
      <c r="C85" s="14" t="s">
        <v>2198</v>
      </c>
      <c r="D85" s="14" t="s">
        <v>1262</v>
      </c>
      <c r="E85" s="15">
        <v>9</v>
      </c>
      <c r="F85" s="14">
        <v>1.4</v>
      </c>
      <c r="G85" s="14" t="s">
        <v>1260</v>
      </c>
      <c r="H85" s="14" t="s">
        <v>202</v>
      </c>
      <c r="I85" s="14" t="s">
        <v>202</v>
      </c>
      <c r="J85" s="64"/>
      <c r="K85" s="14">
        <v>22</v>
      </c>
      <c r="L85" s="14">
        <v>1.35</v>
      </c>
      <c r="M85" s="14">
        <f t="shared" si="12"/>
        <v>23.35</v>
      </c>
      <c r="N85" s="14">
        <v>6.8000000000000005E-2</v>
      </c>
      <c r="O85" s="66">
        <f t="shared" si="7"/>
        <v>5.9462458000000016</v>
      </c>
      <c r="P85" s="14">
        <f t="shared" si="10"/>
        <v>18.106318461000004</v>
      </c>
      <c r="Q85" s="14">
        <v>19.89</v>
      </c>
      <c r="R85" s="14" t="str">
        <f t="shared" si="11"/>
        <v>28.99</v>
      </c>
    </row>
    <row r="86" spans="1:18" s="6" customFormat="1" ht="111" customHeight="1">
      <c r="A86" s="14" t="s">
        <v>1256</v>
      </c>
      <c r="B86" s="14"/>
      <c r="C86" s="14" t="s">
        <v>2199</v>
      </c>
      <c r="D86" s="14" t="s">
        <v>1262</v>
      </c>
      <c r="E86" s="15">
        <v>9</v>
      </c>
      <c r="F86" s="14">
        <v>1.57</v>
      </c>
      <c r="G86" s="14" t="s">
        <v>1260</v>
      </c>
      <c r="H86" s="14" t="s">
        <v>202</v>
      </c>
      <c r="I86" s="14" t="s">
        <v>202</v>
      </c>
      <c r="J86" s="64"/>
      <c r="K86" s="14">
        <v>24</v>
      </c>
      <c r="L86" s="14">
        <v>1.35</v>
      </c>
      <c r="M86" s="14">
        <f t="shared" si="12"/>
        <v>25.35</v>
      </c>
      <c r="N86" s="14">
        <v>6.8000000000000005E-2</v>
      </c>
      <c r="O86" s="66">
        <f t="shared" si="7"/>
        <v>6.3613418000000008</v>
      </c>
      <c r="P86" s="14">
        <f t="shared" si="10"/>
        <v>19.370285781000003</v>
      </c>
      <c r="Q86" s="14">
        <v>19.89</v>
      </c>
      <c r="R86" s="14" t="str">
        <f t="shared" si="11"/>
        <v>28.99</v>
      </c>
    </row>
    <row r="87" spans="1:18" s="6" customFormat="1" ht="111" customHeight="1">
      <c r="A87" s="14" t="s">
        <v>1257</v>
      </c>
      <c r="B87" s="14"/>
      <c r="C87" s="14" t="s">
        <v>2200</v>
      </c>
      <c r="D87" s="14" t="s">
        <v>1262</v>
      </c>
      <c r="E87" s="15">
        <v>9</v>
      </c>
      <c r="F87" s="14">
        <v>1.44</v>
      </c>
      <c r="G87" s="14" t="s">
        <v>1260</v>
      </c>
      <c r="H87" s="14" t="s">
        <v>202</v>
      </c>
      <c r="I87" s="14" t="s">
        <v>202</v>
      </c>
      <c r="J87" s="64"/>
      <c r="K87" s="14">
        <v>25</v>
      </c>
      <c r="L87" s="14">
        <v>1.35</v>
      </c>
      <c r="M87" s="14">
        <f t="shared" si="12"/>
        <v>26.35</v>
      </c>
      <c r="N87" s="14">
        <v>6.8000000000000005E-2</v>
      </c>
      <c r="O87" s="66">
        <f t="shared" si="7"/>
        <v>6.5688898000000018</v>
      </c>
      <c r="P87" s="14">
        <f t="shared" si="10"/>
        <v>20.002269441000006</v>
      </c>
      <c r="Q87" s="14">
        <v>19.89</v>
      </c>
      <c r="R87" s="14" t="str">
        <f t="shared" si="11"/>
        <v>28.99</v>
      </c>
    </row>
    <row r="88" spans="1:18" s="6" customFormat="1" ht="111" customHeight="1">
      <c r="A88" s="14" t="s">
        <v>1258</v>
      </c>
      <c r="B88" s="14"/>
      <c r="C88" s="14" t="s">
        <v>2201</v>
      </c>
      <c r="D88" s="14" t="s">
        <v>1262</v>
      </c>
      <c r="E88" s="15">
        <v>9</v>
      </c>
      <c r="F88" s="14">
        <v>1.57</v>
      </c>
      <c r="G88" s="14" t="s">
        <v>1260</v>
      </c>
      <c r="H88" s="14" t="s">
        <v>202</v>
      </c>
      <c r="I88" s="14" t="s">
        <v>202</v>
      </c>
      <c r="J88" s="64"/>
      <c r="K88" s="14">
        <v>20</v>
      </c>
      <c r="L88" s="14">
        <v>1.35</v>
      </c>
      <c r="M88" s="14">
        <f t="shared" si="12"/>
        <v>21.35</v>
      </c>
      <c r="N88" s="14">
        <v>6.8000000000000005E-2</v>
      </c>
      <c r="O88" s="66">
        <f t="shared" si="7"/>
        <v>5.5311498000000014</v>
      </c>
      <c r="P88" s="14">
        <f t="shared" si="10"/>
        <v>16.842351141000005</v>
      </c>
      <c r="Q88" s="14">
        <v>19.89</v>
      </c>
      <c r="R88" s="14" t="str">
        <f t="shared" si="11"/>
        <v>28.99</v>
      </c>
    </row>
    <row r="89" spans="1:18" s="6" customFormat="1" ht="111" customHeight="1">
      <c r="A89" s="14" t="s">
        <v>1259</v>
      </c>
      <c r="B89" s="14"/>
      <c r="C89" s="14" t="s">
        <v>2202</v>
      </c>
      <c r="D89" s="14" t="s">
        <v>1262</v>
      </c>
      <c r="E89" s="15">
        <v>9</v>
      </c>
      <c r="F89" s="14">
        <v>1.74</v>
      </c>
      <c r="G89" s="14" t="s">
        <v>1260</v>
      </c>
      <c r="H89" s="14" t="s">
        <v>202</v>
      </c>
      <c r="I89" s="14" t="s">
        <v>202</v>
      </c>
      <c r="J89" s="64"/>
      <c r="K89" s="14">
        <v>23</v>
      </c>
      <c r="L89" s="14">
        <v>1.35</v>
      </c>
      <c r="M89" s="14">
        <f t="shared" si="12"/>
        <v>24.35</v>
      </c>
      <c r="N89" s="14">
        <v>6.8000000000000005E-2</v>
      </c>
      <c r="O89" s="66">
        <f t="shared" si="7"/>
        <v>6.1537938000000008</v>
      </c>
      <c r="P89" s="14">
        <f t="shared" si="10"/>
        <v>18.738302121</v>
      </c>
      <c r="Q89" s="14">
        <v>19.89</v>
      </c>
      <c r="R89" s="14" t="str">
        <f t="shared" si="11"/>
        <v>28.99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84"/>
  <sheetViews>
    <sheetView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F2" sqref="F2"/>
    </sheetView>
  </sheetViews>
  <sheetFormatPr defaultRowHeight="13.5"/>
  <cols>
    <col min="1" max="1" width="20.75" customWidth="1"/>
    <col min="2" max="2" width="22.625" customWidth="1"/>
    <col min="3" max="3" width="15.625" customWidth="1"/>
    <col min="4" max="4" width="16.5" customWidth="1"/>
    <col min="5" max="5" width="7.75" customWidth="1"/>
    <col min="6" max="7" width="10.625" customWidth="1"/>
    <col min="8" max="8" width="9" customWidth="1"/>
    <col min="11" max="11" width="7.375" customWidth="1"/>
  </cols>
  <sheetData>
    <row r="1" spans="1:17" s="6" customFormat="1" ht="27">
      <c r="A1" s="14" t="s">
        <v>0</v>
      </c>
      <c r="B1" s="14" t="s">
        <v>848</v>
      </c>
      <c r="C1" s="8" t="s">
        <v>2</v>
      </c>
      <c r="D1" s="21" t="s">
        <v>3</v>
      </c>
      <c r="E1" s="7" t="s">
        <v>4</v>
      </c>
      <c r="F1" s="11" t="s">
        <v>5</v>
      </c>
      <c r="G1" s="10" t="s">
        <v>6</v>
      </c>
      <c r="H1" s="10" t="s">
        <v>7</v>
      </c>
      <c r="I1" s="10" t="s">
        <v>8</v>
      </c>
      <c r="J1" s="7" t="s">
        <v>9</v>
      </c>
      <c r="K1" s="7" t="s">
        <v>10</v>
      </c>
      <c r="L1" s="12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</row>
    <row r="2" spans="1:17" ht="120.75" customHeight="1">
      <c r="A2" s="17" t="s">
        <v>849</v>
      </c>
      <c r="B2" s="17"/>
      <c r="C2" s="14" t="s">
        <v>2041</v>
      </c>
      <c r="D2" s="14" t="s">
        <v>1079</v>
      </c>
      <c r="E2" s="14">
        <v>10</v>
      </c>
      <c r="F2" s="14">
        <v>0.11</v>
      </c>
      <c r="G2" s="14" t="s">
        <v>912</v>
      </c>
      <c r="H2" s="17" t="s">
        <v>18</v>
      </c>
      <c r="I2" s="17" t="s">
        <v>18</v>
      </c>
      <c r="J2" s="14">
        <v>7</v>
      </c>
      <c r="K2" s="14">
        <v>0.28599999999999998</v>
      </c>
      <c r="L2" s="14">
        <f>J2+K2</f>
        <v>7.2859999999999996</v>
      </c>
      <c r="M2" s="14"/>
      <c r="N2" s="14"/>
      <c r="O2" s="14"/>
      <c r="P2" s="14"/>
      <c r="Q2" s="14"/>
    </row>
    <row r="3" spans="1:17" s="6" customFormat="1" ht="120.75" customHeight="1">
      <c r="A3" s="17" t="s">
        <v>911</v>
      </c>
      <c r="B3" s="17"/>
      <c r="C3" s="14" t="s">
        <v>2042</v>
      </c>
      <c r="D3" s="14" t="s">
        <v>1080</v>
      </c>
      <c r="E3" s="14">
        <v>12</v>
      </c>
      <c r="F3" s="14">
        <v>0.11</v>
      </c>
      <c r="G3" s="14" t="s">
        <v>912</v>
      </c>
      <c r="H3" s="17" t="s">
        <v>18</v>
      </c>
      <c r="I3" s="17" t="s">
        <v>18</v>
      </c>
      <c r="J3" s="14">
        <v>5.5</v>
      </c>
      <c r="K3" s="14">
        <v>0.28599999999999998</v>
      </c>
      <c r="L3" s="14">
        <f t="shared" ref="L3:L66" si="0">J3+K3</f>
        <v>5.7859999999999996</v>
      </c>
      <c r="M3" s="14"/>
      <c r="N3" s="14"/>
      <c r="O3" s="14"/>
      <c r="P3" s="14"/>
      <c r="Q3" s="14"/>
    </row>
    <row r="4" spans="1:17" s="6" customFormat="1" ht="120.75" customHeight="1">
      <c r="A4" s="17" t="s">
        <v>913</v>
      </c>
      <c r="B4" s="17"/>
      <c r="C4" s="14" t="s">
        <v>2043</v>
      </c>
      <c r="D4" s="14" t="s">
        <v>1079</v>
      </c>
      <c r="E4" s="14">
        <v>10</v>
      </c>
      <c r="F4" s="14">
        <v>0.15</v>
      </c>
      <c r="G4" s="14" t="s">
        <v>912</v>
      </c>
      <c r="H4" s="17" t="s">
        <v>18</v>
      </c>
      <c r="I4" s="17" t="s">
        <v>18</v>
      </c>
      <c r="J4" s="14">
        <v>12</v>
      </c>
      <c r="K4" s="14">
        <v>0.28599999999999998</v>
      </c>
      <c r="L4" s="14">
        <f t="shared" si="0"/>
        <v>12.286</v>
      </c>
      <c r="M4" s="14"/>
      <c r="N4" s="14"/>
      <c r="O4" s="14"/>
      <c r="P4" s="14"/>
      <c r="Q4" s="14"/>
    </row>
    <row r="5" spans="1:17" s="6" customFormat="1" ht="120.75" customHeight="1">
      <c r="A5" s="17" t="s">
        <v>914</v>
      </c>
      <c r="B5" s="17"/>
      <c r="C5" s="14" t="s">
        <v>2044</v>
      </c>
      <c r="D5" s="14" t="s">
        <v>1079</v>
      </c>
      <c r="E5" s="14">
        <v>10</v>
      </c>
      <c r="F5" s="14">
        <v>0.23</v>
      </c>
      <c r="G5" s="14" t="s">
        <v>912</v>
      </c>
      <c r="H5" s="17" t="s">
        <v>18</v>
      </c>
      <c r="I5" s="17" t="s">
        <v>18</v>
      </c>
      <c r="J5" s="14">
        <v>13.5</v>
      </c>
      <c r="K5" s="14">
        <v>0.28599999999999998</v>
      </c>
      <c r="L5" s="14">
        <f t="shared" si="0"/>
        <v>13.786</v>
      </c>
      <c r="M5" s="14"/>
      <c r="N5" s="14"/>
      <c r="O5" s="14"/>
      <c r="P5" s="14"/>
      <c r="Q5" s="14"/>
    </row>
    <row r="6" spans="1:17" s="6" customFormat="1" ht="120.75" customHeight="1">
      <c r="A6" s="17" t="s">
        <v>915</v>
      </c>
      <c r="B6" s="17"/>
      <c r="C6" s="14" t="s">
        <v>2045</v>
      </c>
      <c r="D6" s="14" t="s">
        <v>1079</v>
      </c>
      <c r="E6" s="14">
        <v>10</v>
      </c>
      <c r="F6" s="14">
        <v>0.23</v>
      </c>
      <c r="G6" s="14" t="s">
        <v>912</v>
      </c>
      <c r="H6" s="17" t="s">
        <v>18</v>
      </c>
      <c r="I6" s="17" t="s">
        <v>18</v>
      </c>
      <c r="J6" s="14">
        <v>13.5</v>
      </c>
      <c r="K6" s="14">
        <v>0.28599999999999998</v>
      </c>
      <c r="L6" s="14">
        <f t="shared" si="0"/>
        <v>13.786</v>
      </c>
      <c r="M6" s="14"/>
      <c r="N6" s="14"/>
      <c r="O6" s="14"/>
      <c r="P6" s="14"/>
      <c r="Q6" s="14"/>
    </row>
    <row r="7" spans="1:17" s="6" customFormat="1" ht="120.75" customHeight="1">
      <c r="A7" s="17" t="s">
        <v>916</v>
      </c>
      <c r="B7" s="17"/>
      <c r="C7" s="14" t="s">
        <v>2046</v>
      </c>
      <c r="D7" s="14" t="s">
        <v>1081</v>
      </c>
      <c r="E7" s="14">
        <v>50</v>
      </c>
      <c r="F7" s="14">
        <v>0.1</v>
      </c>
      <c r="G7" s="14" t="s">
        <v>912</v>
      </c>
      <c r="H7" s="17" t="s">
        <v>18</v>
      </c>
      <c r="I7" s="17" t="s">
        <v>18</v>
      </c>
      <c r="J7" s="14">
        <v>8</v>
      </c>
      <c r="K7" s="14">
        <v>0.28599999999999998</v>
      </c>
      <c r="L7" s="14">
        <f t="shared" si="0"/>
        <v>8.2859999999999996</v>
      </c>
      <c r="M7" s="14"/>
      <c r="N7" s="14"/>
      <c r="O7" s="14"/>
      <c r="P7" s="14"/>
      <c r="Q7" s="14"/>
    </row>
    <row r="8" spans="1:17" s="6" customFormat="1" ht="120.75" customHeight="1">
      <c r="A8" s="17" t="s">
        <v>917</v>
      </c>
      <c r="B8" s="17"/>
      <c r="C8" s="14" t="s">
        <v>2047</v>
      </c>
      <c r="D8" s="14" t="s">
        <v>1082</v>
      </c>
      <c r="E8" s="14">
        <v>5</v>
      </c>
      <c r="F8" s="14">
        <v>0.11</v>
      </c>
      <c r="G8" s="14" t="s">
        <v>912</v>
      </c>
      <c r="H8" s="17" t="s">
        <v>18</v>
      </c>
      <c r="I8" s="17" t="s">
        <v>18</v>
      </c>
      <c r="J8" s="14">
        <f>-B15</f>
        <v>0</v>
      </c>
      <c r="K8" s="14">
        <v>0.28599999999999998</v>
      </c>
      <c r="L8" s="14">
        <f t="shared" si="0"/>
        <v>0.28599999999999998</v>
      </c>
      <c r="M8" s="14"/>
      <c r="N8" s="14"/>
      <c r="O8" s="14"/>
      <c r="P8" s="14"/>
      <c r="Q8" s="14"/>
    </row>
    <row r="9" spans="1:17" s="6" customFormat="1" ht="120.75" customHeight="1">
      <c r="A9" s="17" t="s">
        <v>918</v>
      </c>
      <c r="B9" s="17"/>
      <c r="C9" s="14" t="s">
        <v>2048</v>
      </c>
      <c r="D9" s="14" t="s">
        <v>1079</v>
      </c>
      <c r="E9" s="14">
        <v>10</v>
      </c>
      <c r="F9" s="14">
        <v>0.15</v>
      </c>
      <c r="G9" s="14" t="s">
        <v>912</v>
      </c>
      <c r="H9" s="17" t="s">
        <v>18</v>
      </c>
      <c r="I9" s="17" t="s">
        <v>18</v>
      </c>
      <c r="J9" s="14">
        <v>13</v>
      </c>
      <c r="K9" s="14">
        <v>0.28599999999999998</v>
      </c>
      <c r="L9" s="14">
        <f t="shared" si="0"/>
        <v>13.286</v>
      </c>
      <c r="M9" s="14"/>
      <c r="N9" s="14"/>
      <c r="O9" s="14"/>
      <c r="P9" s="14"/>
      <c r="Q9" s="14"/>
    </row>
    <row r="10" spans="1:17" s="6" customFormat="1" ht="120.75" customHeight="1">
      <c r="A10" s="17" t="s">
        <v>919</v>
      </c>
      <c r="B10" s="17"/>
      <c r="C10" s="14" t="s">
        <v>2049</v>
      </c>
      <c r="D10" s="14" t="s">
        <v>1083</v>
      </c>
      <c r="E10" s="14">
        <v>10</v>
      </c>
      <c r="F10" s="14">
        <v>0.15</v>
      </c>
      <c r="G10" s="14" t="s">
        <v>912</v>
      </c>
      <c r="H10" s="17" t="s">
        <v>18</v>
      </c>
      <c r="I10" s="17" t="s">
        <v>18</v>
      </c>
      <c r="J10" s="14">
        <v>8.5</v>
      </c>
      <c r="K10" s="14">
        <v>0.28599999999999998</v>
      </c>
      <c r="L10" s="14">
        <f t="shared" si="0"/>
        <v>8.7859999999999996</v>
      </c>
      <c r="M10" s="14"/>
      <c r="N10" s="14"/>
      <c r="O10" s="14"/>
      <c r="P10" s="14"/>
      <c r="Q10" s="14"/>
    </row>
    <row r="11" spans="1:17" s="6" customFormat="1" ht="120.75" customHeight="1">
      <c r="A11" s="17" t="s">
        <v>920</v>
      </c>
      <c r="B11" s="17"/>
      <c r="C11" s="14" t="s">
        <v>2050</v>
      </c>
      <c r="D11" s="14" t="s">
        <v>1084</v>
      </c>
      <c r="E11" s="14">
        <v>25</v>
      </c>
      <c r="F11" s="14">
        <v>0.15</v>
      </c>
      <c r="G11" s="14" t="s">
        <v>912</v>
      </c>
      <c r="H11" s="17" t="s">
        <v>18</v>
      </c>
      <c r="I11" s="17" t="s">
        <v>18</v>
      </c>
      <c r="J11" s="14">
        <v>8.5</v>
      </c>
      <c r="K11" s="14">
        <v>0.28599999999999998</v>
      </c>
      <c r="L11" s="14">
        <f t="shared" si="0"/>
        <v>8.7859999999999996</v>
      </c>
      <c r="M11" s="14"/>
      <c r="N11" s="14"/>
      <c r="O11" s="14"/>
      <c r="P11" s="14"/>
      <c r="Q11" s="14"/>
    </row>
    <row r="12" spans="1:17" s="6" customFormat="1" ht="120.75" customHeight="1">
      <c r="A12" s="17" t="s">
        <v>921</v>
      </c>
      <c r="B12" s="17"/>
      <c r="C12" s="14" t="s">
        <v>2051</v>
      </c>
      <c r="D12" s="14" t="s">
        <v>1085</v>
      </c>
      <c r="E12" s="14">
        <v>12</v>
      </c>
      <c r="F12" s="14">
        <v>0.15</v>
      </c>
      <c r="G12" s="14" t="s">
        <v>912</v>
      </c>
      <c r="H12" s="17" t="s">
        <v>18</v>
      </c>
      <c r="I12" s="17" t="s">
        <v>18</v>
      </c>
      <c r="J12" s="14">
        <v>8.5</v>
      </c>
      <c r="K12" s="14">
        <v>0.28599999999999998</v>
      </c>
      <c r="L12" s="14">
        <f t="shared" si="0"/>
        <v>8.7859999999999996</v>
      </c>
      <c r="M12" s="14"/>
      <c r="N12" s="14"/>
      <c r="O12" s="14"/>
      <c r="P12" s="14"/>
      <c r="Q12" s="14"/>
    </row>
    <row r="13" spans="1:17" s="6" customFormat="1" ht="120.75" customHeight="1">
      <c r="A13" s="17" t="s">
        <v>850</v>
      </c>
      <c r="B13" s="17"/>
      <c r="C13" s="14" t="s">
        <v>2052</v>
      </c>
      <c r="D13" s="14" t="s">
        <v>1086</v>
      </c>
      <c r="E13" s="14">
        <v>30</v>
      </c>
      <c r="F13" s="14">
        <v>0.06</v>
      </c>
      <c r="G13" s="14" t="s">
        <v>912</v>
      </c>
      <c r="H13" s="17" t="s">
        <v>18</v>
      </c>
      <c r="I13" s="17" t="s">
        <v>18</v>
      </c>
      <c r="J13" s="14">
        <v>5</v>
      </c>
      <c r="K13" s="14">
        <v>0.28599999999999998</v>
      </c>
      <c r="L13" s="14">
        <f t="shared" si="0"/>
        <v>5.2859999999999996</v>
      </c>
      <c r="M13" s="14"/>
      <c r="N13" s="14"/>
      <c r="O13" s="14"/>
      <c r="P13" s="14"/>
      <c r="Q13" s="14"/>
    </row>
    <row r="14" spans="1:17" s="6" customFormat="1" ht="120.75" customHeight="1">
      <c r="A14" s="17" t="s">
        <v>922</v>
      </c>
      <c r="B14" s="17"/>
      <c r="C14" s="14" t="s">
        <v>2053</v>
      </c>
      <c r="D14" s="14" t="s">
        <v>1087</v>
      </c>
      <c r="E14" s="14">
        <v>19</v>
      </c>
      <c r="F14" s="14">
        <v>0.27</v>
      </c>
      <c r="G14" s="14" t="s">
        <v>912</v>
      </c>
      <c r="H14" s="17" t="s">
        <v>18</v>
      </c>
      <c r="I14" s="17" t="s">
        <v>18</v>
      </c>
      <c r="J14" s="14">
        <v>13</v>
      </c>
      <c r="K14" s="14">
        <v>0.28599999999999998</v>
      </c>
      <c r="L14" s="14">
        <f t="shared" si="0"/>
        <v>13.286</v>
      </c>
      <c r="M14" s="14"/>
      <c r="N14" s="14"/>
      <c r="O14" s="14"/>
      <c r="P14" s="14"/>
      <c r="Q14" s="14"/>
    </row>
    <row r="15" spans="1:17" s="6" customFormat="1" ht="120.75" customHeight="1">
      <c r="A15" s="17" t="s">
        <v>851</v>
      </c>
      <c r="B15" s="17"/>
      <c r="C15" s="14" t="s">
        <v>2054</v>
      </c>
      <c r="D15" s="14" t="s">
        <v>1088</v>
      </c>
      <c r="E15" s="14">
        <v>1</v>
      </c>
      <c r="F15" s="14">
        <v>0.27</v>
      </c>
      <c r="G15" s="14" t="s">
        <v>912</v>
      </c>
      <c r="H15" s="17" t="s">
        <v>18</v>
      </c>
      <c r="I15" s="17" t="s">
        <v>18</v>
      </c>
      <c r="J15" s="14">
        <v>13</v>
      </c>
      <c r="K15" s="14">
        <v>0.28599999999999998</v>
      </c>
      <c r="L15" s="14">
        <f t="shared" si="0"/>
        <v>13.286</v>
      </c>
      <c r="M15" s="14"/>
      <c r="N15" s="14"/>
      <c r="O15" s="14"/>
      <c r="P15" s="14"/>
      <c r="Q15" s="14"/>
    </row>
    <row r="16" spans="1:17" s="6" customFormat="1" ht="120.75" customHeight="1">
      <c r="A16" s="17" t="s">
        <v>852</v>
      </c>
      <c r="B16" s="17"/>
      <c r="C16" s="14" t="s">
        <v>2055</v>
      </c>
      <c r="D16" s="14" t="s">
        <v>1082</v>
      </c>
      <c r="E16" s="14">
        <v>5</v>
      </c>
      <c r="F16" s="14">
        <v>0.06</v>
      </c>
      <c r="G16" s="14" t="s">
        <v>912</v>
      </c>
      <c r="H16" s="17" t="s">
        <v>18</v>
      </c>
      <c r="I16" s="17" t="s">
        <v>18</v>
      </c>
      <c r="J16" s="14">
        <v>6</v>
      </c>
      <c r="K16" s="14">
        <v>0.28599999999999998</v>
      </c>
      <c r="L16" s="14">
        <f t="shared" si="0"/>
        <v>6.2859999999999996</v>
      </c>
      <c r="M16" s="14"/>
      <c r="N16" s="14"/>
      <c r="O16" s="14"/>
      <c r="P16" s="14"/>
      <c r="Q16" s="14"/>
    </row>
    <row r="17" spans="1:17" s="6" customFormat="1" ht="120.75" customHeight="1">
      <c r="A17" s="17" t="s">
        <v>923</v>
      </c>
      <c r="B17" s="17"/>
      <c r="C17" s="14" t="s">
        <v>2056</v>
      </c>
      <c r="D17" s="14" t="s">
        <v>1089</v>
      </c>
      <c r="E17" s="14">
        <v>20</v>
      </c>
      <c r="F17" s="14">
        <v>0.28999999999999998</v>
      </c>
      <c r="G17" s="14" t="s">
        <v>912</v>
      </c>
      <c r="H17" s="17" t="s">
        <v>18</v>
      </c>
      <c r="I17" s="17" t="s">
        <v>18</v>
      </c>
      <c r="J17" s="14">
        <v>18</v>
      </c>
      <c r="K17" s="14">
        <v>0.28599999999999998</v>
      </c>
      <c r="L17" s="14">
        <f t="shared" si="0"/>
        <v>18.286000000000001</v>
      </c>
      <c r="M17" s="14"/>
      <c r="N17" s="14"/>
      <c r="O17" s="14"/>
      <c r="P17" s="14"/>
      <c r="Q17" s="14"/>
    </row>
    <row r="18" spans="1:17" s="6" customFormat="1" ht="120.75" customHeight="1">
      <c r="A18" s="17" t="s">
        <v>924</v>
      </c>
      <c r="B18" s="17"/>
      <c r="C18" s="14" t="s">
        <v>2057</v>
      </c>
      <c r="D18" s="14" t="s">
        <v>1089</v>
      </c>
      <c r="E18" s="14">
        <v>20</v>
      </c>
      <c r="F18" s="14">
        <v>0.28999999999999998</v>
      </c>
      <c r="G18" s="14" t="s">
        <v>912</v>
      </c>
      <c r="H18" s="17" t="s">
        <v>18</v>
      </c>
      <c r="I18" s="17" t="s">
        <v>18</v>
      </c>
      <c r="J18" s="14">
        <v>18</v>
      </c>
      <c r="K18" s="14">
        <v>0.28599999999999998</v>
      </c>
      <c r="L18" s="14">
        <f t="shared" si="0"/>
        <v>18.286000000000001</v>
      </c>
      <c r="M18" s="14"/>
      <c r="N18" s="14"/>
      <c r="O18" s="14"/>
      <c r="P18" s="14"/>
      <c r="Q18" s="14"/>
    </row>
    <row r="19" spans="1:17" s="6" customFormat="1" ht="120.75" customHeight="1">
      <c r="A19" s="17" t="s">
        <v>925</v>
      </c>
      <c r="B19" s="17"/>
      <c r="C19" s="14" t="s">
        <v>2058</v>
      </c>
      <c r="D19" s="14" t="s">
        <v>1079</v>
      </c>
      <c r="E19" s="14">
        <v>10</v>
      </c>
      <c r="F19" s="14">
        <v>0.28999999999999998</v>
      </c>
      <c r="G19" s="14" t="s">
        <v>912</v>
      </c>
      <c r="H19" s="17" t="s">
        <v>18</v>
      </c>
      <c r="I19" s="17" t="s">
        <v>18</v>
      </c>
      <c r="J19" s="14">
        <v>18</v>
      </c>
      <c r="K19" s="14">
        <v>0.28599999999999998</v>
      </c>
      <c r="L19" s="14">
        <f t="shared" si="0"/>
        <v>18.286000000000001</v>
      </c>
      <c r="M19" s="14"/>
      <c r="N19" s="14"/>
      <c r="O19" s="14"/>
      <c r="P19" s="14"/>
      <c r="Q19" s="14"/>
    </row>
    <row r="20" spans="1:17" s="6" customFormat="1" ht="120.75" customHeight="1">
      <c r="A20" s="17" t="s">
        <v>926</v>
      </c>
      <c r="B20" s="17"/>
      <c r="C20" s="14" t="s">
        <v>2059</v>
      </c>
      <c r="D20" s="14" t="s">
        <v>1081</v>
      </c>
      <c r="E20" s="14">
        <v>50</v>
      </c>
      <c r="F20" s="14">
        <v>0.14000000000000001</v>
      </c>
      <c r="G20" s="14" t="s">
        <v>912</v>
      </c>
      <c r="H20" s="17" t="s">
        <v>18</v>
      </c>
      <c r="I20" s="17" t="s">
        <v>18</v>
      </c>
      <c r="J20" s="14">
        <v>10.5</v>
      </c>
      <c r="K20" s="14">
        <v>0.28599999999999998</v>
      </c>
      <c r="L20" s="14">
        <f t="shared" si="0"/>
        <v>10.786</v>
      </c>
      <c r="M20" s="14"/>
      <c r="N20" s="14"/>
      <c r="O20" s="14"/>
      <c r="P20" s="14"/>
      <c r="Q20" s="14"/>
    </row>
    <row r="21" spans="1:17" s="6" customFormat="1" ht="120.75" customHeight="1">
      <c r="A21" s="17" t="s">
        <v>853</v>
      </c>
      <c r="B21" s="17"/>
      <c r="C21" s="14" t="s">
        <v>2060</v>
      </c>
      <c r="D21" s="14" t="s">
        <v>1086</v>
      </c>
      <c r="E21" s="14">
        <v>30</v>
      </c>
      <c r="F21" s="14">
        <v>0.14000000000000001</v>
      </c>
      <c r="G21" s="14" t="s">
        <v>912</v>
      </c>
      <c r="H21" s="17" t="s">
        <v>18</v>
      </c>
      <c r="I21" s="17" t="s">
        <v>18</v>
      </c>
      <c r="J21" s="14">
        <v>10.5</v>
      </c>
      <c r="K21" s="14">
        <v>0.28599999999999998</v>
      </c>
      <c r="L21" s="14">
        <f t="shared" si="0"/>
        <v>10.786</v>
      </c>
      <c r="M21" s="14"/>
      <c r="N21" s="14"/>
      <c r="O21" s="14"/>
      <c r="P21" s="14"/>
      <c r="Q21" s="14"/>
    </row>
    <row r="22" spans="1:17" s="6" customFormat="1" ht="120.75" customHeight="1">
      <c r="A22" s="17" t="s">
        <v>854</v>
      </c>
      <c r="B22" s="17"/>
      <c r="C22" s="14" t="s">
        <v>2061</v>
      </c>
      <c r="D22" s="14" t="s">
        <v>1083</v>
      </c>
      <c r="E22" s="14">
        <v>10</v>
      </c>
      <c r="F22" s="14">
        <v>0.13</v>
      </c>
      <c r="G22" s="14" t="s">
        <v>912</v>
      </c>
      <c r="H22" s="17" t="s">
        <v>18</v>
      </c>
      <c r="I22" s="17" t="s">
        <v>18</v>
      </c>
      <c r="J22" s="14">
        <v>12.6</v>
      </c>
      <c r="K22" s="14">
        <v>0.28599999999999998</v>
      </c>
      <c r="L22" s="14">
        <f t="shared" si="0"/>
        <v>12.885999999999999</v>
      </c>
      <c r="M22" s="14"/>
      <c r="N22" s="14"/>
      <c r="O22" s="14"/>
      <c r="P22" s="14"/>
      <c r="Q22" s="14"/>
    </row>
    <row r="23" spans="1:17" s="6" customFormat="1" ht="120.75" customHeight="1">
      <c r="A23" s="17" t="s">
        <v>927</v>
      </c>
      <c r="B23" s="17"/>
      <c r="C23" s="14" t="s">
        <v>2062</v>
      </c>
      <c r="D23" s="14" t="s">
        <v>1082</v>
      </c>
      <c r="E23" s="14">
        <v>5</v>
      </c>
      <c r="F23" s="14">
        <v>7.0000000000000007E-2</v>
      </c>
      <c r="G23" s="14" t="s">
        <v>912</v>
      </c>
      <c r="H23" s="17" t="s">
        <v>18</v>
      </c>
      <c r="I23" s="17" t="s">
        <v>18</v>
      </c>
      <c r="J23" s="14">
        <v>7</v>
      </c>
      <c r="K23" s="14">
        <v>0.28599999999999998</v>
      </c>
      <c r="L23" s="14">
        <f t="shared" si="0"/>
        <v>7.2859999999999996</v>
      </c>
      <c r="M23" s="14"/>
      <c r="N23" s="14"/>
      <c r="O23" s="14"/>
      <c r="P23" s="14"/>
      <c r="Q23" s="14"/>
    </row>
    <row r="24" spans="1:17" s="6" customFormat="1" ht="120.75" customHeight="1">
      <c r="A24" s="17" t="s">
        <v>928</v>
      </c>
      <c r="B24" s="17"/>
      <c r="C24" s="14" t="s">
        <v>2063</v>
      </c>
      <c r="D24" s="14" t="s">
        <v>1090</v>
      </c>
      <c r="E24" s="14">
        <v>51</v>
      </c>
      <c r="F24" s="14">
        <v>7.0000000000000007E-2</v>
      </c>
      <c r="G24" s="14" t="s">
        <v>912</v>
      </c>
      <c r="H24" s="17" t="s">
        <v>18</v>
      </c>
      <c r="I24" s="17" t="s">
        <v>18</v>
      </c>
      <c r="J24" s="14">
        <v>3.6</v>
      </c>
      <c r="K24" s="14">
        <v>0.28599999999999998</v>
      </c>
      <c r="L24" s="14">
        <f t="shared" si="0"/>
        <v>3.8860000000000001</v>
      </c>
      <c r="M24" s="14"/>
      <c r="N24" s="14"/>
      <c r="O24" s="14"/>
      <c r="P24" s="14"/>
      <c r="Q24" s="14"/>
    </row>
    <row r="25" spans="1:17" s="6" customFormat="1" ht="120.75" customHeight="1">
      <c r="A25" s="17" t="s">
        <v>929</v>
      </c>
      <c r="B25" s="17"/>
      <c r="C25" s="14" t="s">
        <v>2064</v>
      </c>
      <c r="D25" s="14" t="s">
        <v>1079</v>
      </c>
      <c r="E25" s="14">
        <v>10</v>
      </c>
      <c r="F25" s="14">
        <v>0.23</v>
      </c>
      <c r="G25" s="14" t="s">
        <v>912</v>
      </c>
      <c r="H25" s="17" t="s">
        <v>18</v>
      </c>
      <c r="I25" s="17" t="s">
        <v>18</v>
      </c>
      <c r="J25" s="14">
        <v>5.8</v>
      </c>
      <c r="K25" s="14">
        <v>0.28599999999999998</v>
      </c>
      <c r="L25" s="14">
        <f t="shared" si="0"/>
        <v>6.0859999999999994</v>
      </c>
      <c r="M25" s="14"/>
      <c r="N25" s="14"/>
      <c r="O25" s="14"/>
      <c r="P25" s="14"/>
      <c r="Q25" s="14"/>
    </row>
    <row r="26" spans="1:17" s="6" customFormat="1" ht="120.75" customHeight="1">
      <c r="A26" s="17" t="s">
        <v>930</v>
      </c>
      <c r="B26" s="17"/>
      <c r="C26" s="14" t="s">
        <v>2065</v>
      </c>
      <c r="D26" s="14" t="s">
        <v>1091</v>
      </c>
      <c r="E26" s="14">
        <v>5</v>
      </c>
      <c r="F26" s="14">
        <v>0.11</v>
      </c>
      <c r="G26" s="14" t="s">
        <v>912</v>
      </c>
      <c r="H26" s="17" t="s">
        <v>18</v>
      </c>
      <c r="I26" s="17" t="s">
        <v>18</v>
      </c>
      <c r="J26" s="14">
        <v>7.8</v>
      </c>
      <c r="K26" s="14">
        <v>0.28599999999999998</v>
      </c>
      <c r="L26" s="14">
        <f t="shared" si="0"/>
        <v>8.0860000000000003</v>
      </c>
      <c r="M26" s="14"/>
      <c r="N26" s="14"/>
      <c r="O26" s="14"/>
      <c r="P26" s="14"/>
      <c r="Q26" s="14"/>
    </row>
    <row r="27" spans="1:17" s="6" customFormat="1" ht="120.75" customHeight="1">
      <c r="A27" s="17" t="s">
        <v>931</v>
      </c>
      <c r="B27" s="17"/>
      <c r="C27" s="14" t="s">
        <v>2066</v>
      </c>
      <c r="D27" s="14" t="s">
        <v>1079</v>
      </c>
      <c r="E27" s="14">
        <v>10</v>
      </c>
      <c r="F27" s="14">
        <v>0.06</v>
      </c>
      <c r="G27" s="14" t="s">
        <v>912</v>
      </c>
      <c r="H27" s="17" t="s">
        <v>18</v>
      </c>
      <c r="I27" s="17" t="s">
        <v>18</v>
      </c>
      <c r="J27" s="14">
        <v>5</v>
      </c>
      <c r="K27" s="14">
        <v>0.28599999999999998</v>
      </c>
      <c r="L27" s="14">
        <f t="shared" si="0"/>
        <v>5.2859999999999996</v>
      </c>
      <c r="M27" s="14"/>
      <c r="N27" s="14"/>
      <c r="O27" s="14"/>
      <c r="P27" s="14"/>
      <c r="Q27" s="14"/>
    </row>
    <row r="28" spans="1:17" s="6" customFormat="1" ht="120.75" customHeight="1">
      <c r="A28" s="17" t="s">
        <v>855</v>
      </c>
      <c r="B28" s="17"/>
      <c r="C28" s="14" t="s">
        <v>2067</v>
      </c>
      <c r="D28" s="14" t="s">
        <v>1092</v>
      </c>
      <c r="E28" s="14">
        <v>3</v>
      </c>
      <c r="F28" s="14">
        <v>0.3</v>
      </c>
      <c r="G28" s="14" t="s">
        <v>912</v>
      </c>
      <c r="H28" s="17" t="s">
        <v>202</v>
      </c>
      <c r="I28" s="17" t="s">
        <v>202</v>
      </c>
      <c r="J28" s="14">
        <v>12</v>
      </c>
      <c r="K28" s="14">
        <v>0.28599999999999998</v>
      </c>
      <c r="L28" s="14">
        <f t="shared" si="0"/>
        <v>12.286</v>
      </c>
      <c r="M28" s="48">
        <v>6.8000000000000005E-2</v>
      </c>
      <c r="N28" s="49">
        <f>((L28*(1+6%)/6)*(1+M28)+1)*1.1</f>
        <v>3.6499347280000007</v>
      </c>
      <c r="O28" s="49">
        <f t="shared" ref="O28" si="1">N28*(1+(45%+110%+45%*110%))</f>
        <v>11.114051246760003</v>
      </c>
      <c r="P28" s="14">
        <v>11.99</v>
      </c>
      <c r="Q28" s="14" t="str">
        <f t="shared" ref="Q28" si="2">CONCATENATE(ROUND(P28/0.7,0),".99")</f>
        <v>17.99</v>
      </c>
    </row>
    <row r="29" spans="1:17" s="6" customFormat="1" ht="120.75" customHeight="1">
      <c r="A29" s="17" t="s">
        <v>856</v>
      </c>
      <c r="B29" s="17"/>
      <c r="C29" s="14" t="s">
        <v>2068</v>
      </c>
      <c r="D29" s="14" t="s">
        <v>1092</v>
      </c>
      <c r="E29" s="14">
        <v>3</v>
      </c>
      <c r="F29" s="14">
        <v>0.3</v>
      </c>
      <c r="G29" s="14" t="s">
        <v>912</v>
      </c>
      <c r="H29" s="17" t="s">
        <v>202</v>
      </c>
      <c r="I29" s="17" t="s">
        <v>202</v>
      </c>
      <c r="J29" s="14">
        <v>12</v>
      </c>
      <c r="K29" s="14">
        <v>0.28599999999999998</v>
      </c>
      <c r="L29" s="14">
        <f t="shared" si="0"/>
        <v>12.286</v>
      </c>
      <c r="M29" s="48">
        <v>6.8000000000000005E-2</v>
      </c>
      <c r="N29" s="49">
        <f t="shared" ref="N29:N32" si="3">((L29*(1+6%)/6)*(1+M29)+1)*1.1</f>
        <v>3.6499347280000007</v>
      </c>
      <c r="O29" s="49">
        <f t="shared" ref="O29:O32" si="4">N29*(1+(45%+110%+45%*110%))</f>
        <v>11.114051246760003</v>
      </c>
      <c r="P29" s="14">
        <v>11.99</v>
      </c>
      <c r="Q29" s="14" t="str">
        <f t="shared" ref="Q29:Q32" si="5">CONCATENATE(ROUND(P29/0.7,0),".99")</f>
        <v>17.99</v>
      </c>
    </row>
    <row r="30" spans="1:17" s="6" customFormat="1" ht="120.75" customHeight="1">
      <c r="A30" s="17" t="s">
        <v>857</v>
      </c>
      <c r="B30" s="17"/>
      <c r="C30" s="14" t="s">
        <v>2069</v>
      </c>
      <c r="D30" s="14" t="s">
        <v>1092</v>
      </c>
      <c r="E30" s="14">
        <v>3</v>
      </c>
      <c r="F30" s="14">
        <v>0.3</v>
      </c>
      <c r="G30" s="14" t="s">
        <v>912</v>
      </c>
      <c r="H30" s="17" t="s">
        <v>202</v>
      </c>
      <c r="I30" s="17" t="s">
        <v>202</v>
      </c>
      <c r="J30" s="14">
        <v>12</v>
      </c>
      <c r="K30" s="14">
        <v>0.28599999999999998</v>
      </c>
      <c r="L30" s="14">
        <f t="shared" si="0"/>
        <v>12.286</v>
      </c>
      <c r="M30" s="48">
        <v>6.8000000000000005E-2</v>
      </c>
      <c r="N30" s="49">
        <f t="shared" si="3"/>
        <v>3.6499347280000007</v>
      </c>
      <c r="O30" s="49">
        <f t="shared" si="4"/>
        <v>11.114051246760003</v>
      </c>
      <c r="P30" s="14">
        <v>11.99</v>
      </c>
      <c r="Q30" s="14" t="str">
        <f t="shared" si="5"/>
        <v>17.99</v>
      </c>
    </row>
    <row r="31" spans="1:17" s="6" customFormat="1" ht="120.75" customHeight="1">
      <c r="A31" s="17" t="s">
        <v>858</v>
      </c>
      <c r="B31" s="17"/>
      <c r="C31" s="14" t="s">
        <v>2070</v>
      </c>
      <c r="D31" s="14" t="s">
        <v>1093</v>
      </c>
      <c r="E31" s="14">
        <v>5</v>
      </c>
      <c r="F31" s="14">
        <v>0.15</v>
      </c>
      <c r="G31" s="14" t="s">
        <v>912</v>
      </c>
      <c r="H31" s="17" t="s">
        <v>202</v>
      </c>
      <c r="I31" s="17" t="s">
        <v>202</v>
      </c>
      <c r="J31" s="14">
        <v>9.5</v>
      </c>
      <c r="K31" s="14">
        <v>0.28599999999999998</v>
      </c>
      <c r="L31" s="14">
        <f t="shared" si="0"/>
        <v>9.7859999999999996</v>
      </c>
      <c r="M31" s="48">
        <v>6.8000000000000005E-2</v>
      </c>
      <c r="N31" s="49">
        <f t="shared" si="3"/>
        <v>3.1310647280000006</v>
      </c>
      <c r="O31" s="49">
        <f t="shared" si="4"/>
        <v>9.534092096760002</v>
      </c>
      <c r="P31" s="14">
        <v>10.99</v>
      </c>
      <c r="Q31" s="14" t="str">
        <f t="shared" si="5"/>
        <v>16.99</v>
      </c>
    </row>
    <row r="32" spans="1:17" s="6" customFormat="1" ht="120.75" customHeight="1">
      <c r="A32" s="17" t="s">
        <v>859</v>
      </c>
      <c r="B32" s="17"/>
      <c r="C32" s="14" t="s">
        <v>2071</v>
      </c>
      <c r="D32" s="14" t="s">
        <v>1094</v>
      </c>
      <c r="E32" s="14">
        <v>4</v>
      </c>
      <c r="F32" s="14">
        <v>0.15</v>
      </c>
      <c r="G32" s="14" t="s">
        <v>912</v>
      </c>
      <c r="H32" s="17" t="s">
        <v>202</v>
      </c>
      <c r="I32" s="17" t="s">
        <v>202</v>
      </c>
      <c r="J32" s="14">
        <v>9.5</v>
      </c>
      <c r="K32" s="14">
        <v>0.28599999999999998</v>
      </c>
      <c r="L32" s="14">
        <f t="shared" si="0"/>
        <v>9.7859999999999996</v>
      </c>
      <c r="M32" s="48">
        <v>6.8000000000000005E-2</v>
      </c>
      <c r="N32" s="49">
        <f t="shared" si="3"/>
        <v>3.1310647280000006</v>
      </c>
      <c r="O32" s="49">
        <f t="shared" si="4"/>
        <v>9.534092096760002</v>
      </c>
      <c r="P32" s="14">
        <v>10.99</v>
      </c>
      <c r="Q32" s="14" t="str">
        <f t="shared" si="5"/>
        <v>16.99</v>
      </c>
    </row>
    <row r="33" spans="1:17" s="6" customFormat="1" ht="120.75" customHeight="1">
      <c r="A33" s="17" t="s">
        <v>860</v>
      </c>
      <c r="B33" s="17"/>
      <c r="C33" s="14" t="s">
        <v>2072</v>
      </c>
      <c r="D33" s="14" t="s">
        <v>1095</v>
      </c>
      <c r="E33" s="14">
        <v>22</v>
      </c>
      <c r="F33" s="14">
        <v>0.13</v>
      </c>
      <c r="G33" s="14" t="s">
        <v>912</v>
      </c>
      <c r="H33" s="17" t="s">
        <v>18</v>
      </c>
      <c r="I33" s="17" t="s">
        <v>18</v>
      </c>
      <c r="J33" s="14">
        <v>6</v>
      </c>
      <c r="K33" s="14">
        <v>0.28599999999999998</v>
      </c>
      <c r="L33" s="14">
        <f t="shared" si="0"/>
        <v>6.2859999999999996</v>
      </c>
      <c r="M33" s="14"/>
      <c r="N33" s="14"/>
      <c r="O33" s="14"/>
      <c r="P33" s="14"/>
      <c r="Q33" s="14"/>
    </row>
    <row r="34" spans="1:17" s="6" customFormat="1" ht="120.75" customHeight="1">
      <c r="A34" s="17" t="s">
        <v>861</v>
      </c>
      <c r="B34" s="17"/>
      <c r="C34" s="14" t="s">
        <v>2073</v>
      </c>
      <c r="D34" s="14" t="s">
        <v>1096</v>
      </c>
      <c r="E34" s="14">
        <v>7</v>
      </c>
      <c r="F34" s="14">
        <v>0.13</v>
      </c>
      <c r="G34" s="14" t="s">
        <v>912</v>
      </c>
      <c r="H34" s="17" t="s">
        <v>18</v>
      </c>
      <c r="I34" s="17" t="s">
        <v>18</v>
      </c>
      <c r="J34" s="14">
        <v>6</v>
      </c>
      <c r="K34" s="14">
        <v>0.28599999999999998</v>
      </c>
      <c r="L34" s="14">
        <f t="shared" si="0"/>
        <v>6.2859999999999996</v>
      </c>
      <c r="M34" s="14"/>
      <c r="N34" s="14"/>
      <c r="O34" s="14"/>
      <c r="P34" s="14"/>
      <c r="Q34" s="14"/>
    </row>
    <row r="35" spans="1:17" s="6" customFormat="1" ht="120.75" customHeight="1">
      <c r="A35" s="17" t="s">
        <v>862</v>
      </c>
      <c r="B35" s="17"/>
      <c r="C35" s="14" t="s">
        <v>2074</v>
      </c>
      <c r="D35" s="14" t="s">
        <v>1092</v>
      </c>
      <c r="E35" s="14">
        <v>3</v>
      </c>
      <c r="F35" s="14">
        <v>0.11</v>
      </c>
      <c r="G35" s="14" t="s">
        <v>912</v>
      </c>
      <c r="H35" s="17" t="s">
        <v>202</v>
      </c>
      <c r="I35" s="17" t="s">
        <v>202</v>
      </c>
      <c r="J35" s="14">
        <v>7</v>
      </c>
      <c r="K35" s="14">
        <v>0.28599999999999998</v>
      </c>
      <c r="L35" s="14">
        <f t="shared" si="0"/>
        <v>7.2859999999999996</v>
      </c>
      <c r="M35" s="48">
        <v>6.8000000000000005E-2</v>
      </c>
      <c r="N35" s="49">
        <f t="shared" ref="N35:N51" si="6">((L35*(1+6%)/6)*(1+M35)+1)*1.1</f>
        <v>2.612194728</v>
      </c>
      <c r="O35" s="49">
        <f t="shared" ref="O35:O51" si="7">N35*(1+(45%+110%+45%*110%))</f>
        <v>7.9541329467599997</v>
      </c>
      <c r="P35" s="14">
        <v>8.99</v>
      </c>
      <c r="Q35" s="14" t="str">
        <f t="shared" ref="Q35:Q51" si="8">CONCATENATE(ROUND(P35/0.7,0),".99")</f>
        <v>13.99</v>
      </c>
    </row>
    <row r="36" spans="1:17" s="6" customFormat="1" ht="120.75" customHeight="1">
      <c r="A36" s="17" t="s">
        <v>863</v>
      </c>
      <c r="B36" s="17"/>
      <c r="C36" s="14" t="s">
        <v>2075</v>
      </c>
      <c r="D36" s="14" t="s">
        <v>1092</v>
      </c>
      <c r="E36" s="14">
        <v>3</v>
      </c>
      <c r="F36" s="14">
        <v>0.09</v>
      </c>
      <c r="G36" s="14" t="s">
        <v>912</v>
      </c>
      <c r="H36" s="17" t="s">
        <v>202</v>
      </c>
      <c r="I36" s="17" t="s">
        <v>202</v>
      </c>
      <c r="J36" s="14">
        <v>7</v>
      </c>
      <c r="K36" s="14">
        <v>0.28599999999999998</v>
      </c>
      <c r="L36" s="14">
        <f t="shared" si="0"/>
        <v>7.2859999999999996</v>
      </c>
      <c r="M36" s="48">
        <v>6.8000000000000005E-2</v>
      </c>
      <c r="N36" s="49">
        <f t="shared" si="6"/>
        <v>2.612194728</v>
      </c>
      <c r="O36" s="49">
        <f t="shared" si="7"/>
        <v>7.9541329467599997</v>
      </c>
      <c r="P36" s="14">
        <v>8.99</v>
      </c>
      <c r="Q36" s="14" t="str">
        <f t="shared" si="8"/>
        <v>13.99</v>
      </c>
    </row>
    <row r="37" spans="1:17" s="6" customFormat="1" ht="120.75" customHeight="1">
      <c r="A37" s="17" t="s">
        <v>864</v>
      </c>
      <c r="B37" s="17"/>
      <c r="C37" s="14" t="s">
        <v>2076</v>
      </c>
      <c r="D37" s="14" t="s">
        <v>1092</v>
      </c>
      <c r="E37" s="14">
        <v>3</v>
      </c>
      <c r="F37" s="14">
        <v>0.09</v>
      </c>
      <c r="G37" s="14" t="s">
        <v>912</v>
      </c>
      <c r="H37" s="17" t="s">
        <v>202</v>
      </c>
      <c r="I37" s="17" t="s">
        <v>202</v>
      </c>
      <c r="J37" s="14">
        <v>7</v>
      </c>
      <c r="K37" s="14">
        <v>0.28599999999999998</v>
      </c>
      <c r="L37" s="14">
        <f t="shared" si="0"/>
        <v>7.2859999999999996</v>
      </c>
      <c r="M37" s="48">
        <v>6.8000000000000005E-2</v>
      </c>
      <c r="N37" s="49">
        <f t="shared" si="6"/>
        <v>2.612194728</v>
      </c>
      <c r="O37" s="49">
        <f t="shared" si="7"/>
        <v>7.9541329467599997</v>
      </c>
      <c r="P37" s="14">
        <v>8.99</v>
      </c>
      <c r="Q37" s="14" t="str">
        <f t="shared" si="8"/>
        <v>13.99</v>
      </c>
    </row>
    <row r="38" spans="1:17" s="6" customFormat="1" ht="120.75" customHeight="1">
      <c r="A38" s="17" t="s">
        <v>865</v>
      </c>
      <c r="B38" s="17"/>
      <c r="C38" s="14" t="s">
        <v>2077</v>
      </c>
      <c r="D38" s="14" t="s">
        <v>1097</v>
      </c>
      <c r="E38" s="14">
        <v>5</v>
      </c>
      <c r="F38" s="14">
        <v>0.21</v>
      </c>
      <c r="G38" s="14" t="s">
        <v>912</v>
      </c>
      <c r="H38" s="17" t="s">
        <v>202</v>
      </c>
      <c r="I38" s="17" t="s">
        <v>202</v>
      </c>
      <c r="J38" s="14">
        <v>14.6</v>
      </c>
      <c r="K38" s="14">
        <v>0.28599999999999998</v>
      </c>
      <c r="L38" s="14">
        <f t="shared" si="0"/>
        <v>14.885999999999999</v>
      </c>
      <c r="M38" s="48">
        <v>6.8000000000000005E-2</v>
      </c>
      <c r="N38" s="49">
        <f t="shared" si="6"/>
        <v>4.1895595280000002</v>
      </c>
      <c r="O38" s="49">
        <f t="shared" si="7"/>
        <v>12.757208762759999</v>
      </c>
      <c r="P38" s="14">
        <v>12.99</v>
      </c>
      <c r="Q38" s="14" t="str">
        <f t="shared" si="8"/>
        <v>19.99</v>
      </c>
    </row>
    <row r="39" spans="1:17" s="6" customFormat="1" ht="120.75" customHeight="1">
      <c r="A39" s="17" t="s">
        <v>866</v>
      </c>
      <c r="B39" s="17"/>
      <c r="C39" s="14" t="s">
        <v>2078</v>
      </c>
      <c r="D39" s="14" t="s">
        <v>1098</v>
      </c>
      <c r="E39" s="14">
        <v>4</v>
      </c>
      <c r="F39" s="14">
        <v>0.09</v>
      </c>
      <c r="G39" s="14" t="s">
        <v>912</v>
      </c>
      <c r="H39" s="17" t="s">
        <v>202</v>
      </c>
      <c r="I39" s="17" t="s">
        <v>202</v>
      </c>
      <c r="J39" s="14">
        <v>14.6</v>
      </c>
      <c r="K39" s="14">
        <v>0.28599999999999998</v>
      </c>
      <c r="L39" s="14">
        <f t="shared" si="0"/>
        <v>14.885999999999999</v>
      </c>
      <c r="M39" s="48">
        <v>6.8000000000000005E-2</v>
      </c>
      <c r="N39" s="49">
        <f t="shared" si="6"/>
        <v>4.1895595280000002</v>
      </c>
      <c r="O39" s="49">
        <f t="shared" si="7"/>
        <v>12.757208762759999</v>
      </c>
      <c r="P39" s="14">
        <v>12.99</v>
      </c>
      <c r="Q39" s="14" t="str">
        <f t="shared" si="8"/>
        <v>19.99</v>
      </c>
    </row>
    <row r="40" spans="1:17" s="6" customFormat="1" ht="120.75" customHeight="1">
      <c r="A40" s="17" t="s">
        <v>867</v>
      </c>
      <c r="B40" s="17"/>
      <c r="C40" s="14" t="s">
        <v>2079</v>
      </c>
      <c r="D40" s="14" t="s">
        <v>1097</v>
      </c>
      <c r="E40" s="14">
        <v>5</v>
      </c>
      <c r="F40" s="14">
        <v>0.09</v>
      </c>
      <c r="G40" s="14" t="s">
        <v>912</v>
      </c>
      <c r="H40" s="17" t="s">
        <v>202</v>
      </c>
      <c r="I40" s="17" t="s">
        <v>202</v>
      </c>
      <c r="J40" s="14">
        <v>14.6</v>
      </c>
      <c r="K40" s="14">
        <v>0.28599999999999998</v>
      </c>
      <c r="L40" s="14">
        <f t="shared" si="0"/>
        <v>14.885999999999999</v>
      </c>
      <c r="M40" s="48">
        <v>6.8000000000000005E-2</v>
      </c>
      <c r="N40" s="49">
        <f t="shared" si="6"/>
        <v>4.1895595280000002</v>
      </c>
      <c r="O40" s="49">
        <f t="shared" si="7"/>
        <v>12.757208762759999</v>
      </c>
      <c r="P40" s="14">
        <v>12.99</v>
      </c>
      <c r="Q40" s="14" t="str">
        <f t="shared" si="8"/>
        <v>19.99</v>
      </c>
    </row>
    <row r="41" spans="1:17" s="6" customFormat="1" ht="120.75" customHeight="1">
      <c r="A41" s="17" t="s">
        <v>868</v>
      </c>
      <c r="B41" s="17"/>
      <c r="C41" s="14" t="s">
        <v>2080</v>
      </c>
      <c r="D41" s="14" t="s">
        <v>1099</v>
      </c>
      <c r="E41" s="14">
        <v>2</v>
      </c>
      <c r="F41" s="14">
        <v>0.34</v>
      </c>
      <c r="G41" s="14" t="s">
        <v>912</v>
      </c>
      <c r="H41" s="17" t="s">
        <v>202</v>
      </c>
      <c r="I41" s="17" t="s">
        <v>202</v>
      </c>
      <c r="J41" s="14">
        <v>23</v>
      </c>
      <c r="K41" s="14">
        <v>0.28599999999999998</v>
      </c>
      <c r="L41" s="14">
        <f t="shared" si="0"/>
        <v>23.286000000000001</v>
      </c>
      <c r="M41" s="48">
        <v>6.8000000000000005E-2</v>
      </c>
      <c r="N41" s="49">
        <f t="shared" si="6"/>
        <v>5.9329627280000015</v>
      </c>
      <c r="O41" s="49">
        <f t="shared" si="7"/>
        <v>18.065871506760004</v>
      </c>
      <c r="P41" s="14">
        <v>18.989999999999998</v>
      </c>
      <c r="Q41" s="14" t="str">
        <f t="shared" si="8"/>
        <v>27.99</v>
      </c>
    </row>
    <row r="42" spans="1:17" s="6" customFormat="1" ht="120.75" customHeight="1">
      <c r="A42" s="17" t="s">
        <v>869</v>
      </c>
      <c r="B42" s="17"/>
      <c r="C42" s="14" t="s">
        <v>2081</v>
      </c>
      <c r="D42" s="14" t="s">
        <v>1100</v>
      </c>
      <c r="E42" s="14">
        <v>3</v>
      </c>
      <c r="F42" s="14">
        <v>0.34</v>
      </c>
      <c r="G42" s="14" t="s">
        <v>912</v>
      </c>
      <c r="H42" s="17" t="s">
        <v>202</v>
      </c>
      <c r="I42" s="17" t="s">
        <v>202</v>
      </c>
      <c r="J42" s="14">
        <v>23</v>
      </c>
      <c r="K42" s="14">
        <v>0.28599999999999998</v>
      </c>
      <c r="L42" s="14">
        <f t="shared" si="0"/>
        <v>23.286000000000001</v>
      </c>
      <c r="M42" s="48">
        <v>6.8000000000000005E-2</v>
      </c>
      <c r="N42" s="49">
        <f t="shared" si="6"/>
        <v>5.9329627280000015</v>
      </c>
      <c r="O42" s="49">
        <f t="shared" si="7"/>
        <v>18.065871506760004</v>
      </c>
      <c r="P42" s="14">
        <v>18.989999999999998</v>
      </c>
      <c r="Q42" s="14" t="str">
        <f t="shared" si="8"/>
        <v>27.99</v>
      </c>
    </row>
    <row r="43" spans="1:17" s="6" customFormat="1" ht="120.75" customHeight="1">
      <c r="A43" s="17" t="s">
        <v>870</v>
      </c>
      <c r="B43" s="17"/>
      <c r="C43" s="14" t="s">
        <v>2082</v>
      </c>
      <c r="D43" s="14" t="s">
        <v>1101</v>
      </c>
      <c r="E43" s="14">
        <v>4</v>
      </c>
      <c r="F43" s="14">
        <v>0.34</v>
      </c>
      <c r="G43" s="14" t="s">
        <v>912</v>
      </c>
      <c r="H43" s="17" t="s">
        <v>202</v>
      </c>
      <c r="I43" s="17" t="s">
        <v>202</v>
      </c>
      <c r="J43" s="14">
        <v>23</v>
      </c>
      <c r="K43" s="14">
        <v>0.28599999999999998</v>
      </c>
      <c r="L43" s="14">
        <f t="shared" si="0"/>
        <v>23.286000000000001</v>
      </c>
      <c r="M43" s="48">
        <v>6.8000000000000005E-2</v>
      </c>
      <c r="N43" s="49">
        <f t="shared" si="6"/>
        <v>5.9329627280000015</v>
      </c>
      <c r="O43" s="49">
        <f t="shared" si="7"/>
        <v>18.065871506760004</v>
      </c>
      <c r="P43" s="14">
        <v>18.989999999999998</v>
      </c>
      <c r="Q43" s="14" t="str">
        <f t="shared" si="8"/>
        <v>27.99</v>
      </c>
    </row>
    <row r="44" spans="1:17" s="6" customFormat="1" ht="120.75" customHeight="1">
      <c r="A44" s="17" t="s">
        <v>871</v>
      </c>
      <c r="B44" s="17"/>
      <c r="C44" s="14" t="s">
        <v>2083</v>
      </c>
      <c r="D44" s="14" t="s">
        <v>1102</v>
      </c>
      <c r="E44" s="14">
        <v>9</v>
      </c>
      <c r="F44" s="14">
        <v>0.27</v>
      </c>
      <c r="G44" s="14" t="s">
        <v>912</v>
      </c>
      <c r="H44" s="17" t="s">
        <v>202</v>
      </c>
      <c r="I44" s="17" t="s">
        <v>202</v>
      </c>
      <c r="J44" s="14">
        <v>21</v>
      </c>
      <c r="K44" s="14">
        <v>0.28599999999999998</v>
      </c>
      <c r="L44" s="14">
        <f t="shared" si="0"/>
        <v>21.286000000000001</v>
      </c>
      <c r="M44" s="48">
        <v>6.8000000000000005E-2</v>
      </c>
      <c r="N44" s="49">
        <f t="shared" si="6"/>
        <v>5.5178667280000013</v>
      </c>
      <c r="O44" s="49">
        <f t="shared" si="7"/>
        <v>16.801904186760005</v>
      </c>
      <c r="P44" s="14">
        <v>16.989999999999998</v>
      </c>
      <c r="Q44" s="14" t="str">
        <f t="shared" si="8"/>
        <v>24.99</v>
      </c>
    </row>
    <row r="45" spans="1:17" s="6" customFormat="1" ht="120.75" customHeight="1">
      <c r="A45" s="17" t="s">
        <v>872</v>
      </c>
      <c r="B45" s="17"/>
      <c r="C45" s="14" t="s">
        <v>2084</v>
      </c>
      <c r="D45" s="14" t="s">
        <v>1103</v>
      </c>
      <c r="E45" s="14">
        <v>9</v>
      </c>
      <c r="F45" s="14">
        <v>0.32</v>
      </c>
      <c r="G45" s="14" t="s">
        <v>912</v>
      </c>
      <c r="H45" s="17" t="s">
        <v>202</v>
      </c>
      <c r="I45" s="17" t="s">
        <v>202</v>
      </c>
      <c r="J45" s="14">
        <v>23</v>
      </c>
      <c r="K45" s="14">
        <v>0.28599999999999998</v>
      </c>
      <c r="L45" s="14">
        <f t="shared" si="0"/>
        <v>23.286000000000001</v>
      </c>
      <c r="M45" s="48">
        <v>6.8000000000000005E-2</v>
      </c>
      <c r="N45" s="49">
        <f t="shared" si="6"/>
        <v>5.9329627280000015</v>
      </c>
      <c r="O45" s="49">
        <f t="shared" si="7"/>
        <v>18.065871506760004</v>
      </c>
      <c r="P45" s="14">
        <v>18.989999999999998</v>
      </c>
      <c r="Q45" s="14" t="str">
        <f t="shared" si="8"/>
        <v>27.99</v>
      </c>
    </row>
    <row r="46" spans="1:17" s="6" customFormat="1" ht="120.75" customHeight="1">
      <c r="A46" s="17" t="s">
        <v>873</v>
      </c>
      <c r="B46" s="17"/>
      <c r="C46" s="14" t="s">
        <v>2085</v>
      </c>
      <c r="D46" s="14" t="s">
        <v>1100</v>
      </c>
      <c r="E46" s="14">
        <v>3</v>
      </c>
      <c r="F46" s="14">
        <v>0.31</v>
      </c>
      <c r="G46" s="14" t="s">
        <v>912</v>
      </c>
      <c r="H46" s="17" t="s">
        <v>202</v>
      </c>
      <c r="I46" s="17" t="s">
        <v>202</v>
      </c>
      <c r="J46" s="14">
        <v>21</v>
      </c>
      <c r="K46" s="14">
        <v>0.28599999999999998</v>
      </c>
      <c r="L46" s="14">
        <f t="shared" si="0"/>
        <v>21.286000000000001</v>
      </c>
      <c r="M46" s="48">
        <v>6.8000000000000005E-2</v>
      </c>
      <c r="N46" s="49">
        <f t="shared" si="6"/>
        <v>5.5178667280000013</v>
      </c>
      <c r="O46" s="49">
        <f t="shared" si="7"/>
        <v>16.801904186760005</v>
      </c>
      <c r="P46" s="14">
        <v>16.989999999999998</v>
      </c>
      <c r="Q46" s="14" t="str">
        <f t="shared" si="8"/>
        <v>24.99</v>
      </c>
    </row>
    <row r="47" spans="1:17" s="6" customFormat="1" ht="120.75" customHeight="1">
      <c r="A47" s="17" t="s">
        <v>874</v>
      </c>
      <c r="B47" s="17"/>
      <c r="C47" s="14" t="s">
        <v>2086</v>
      </c>
      <c r="D47" s="14" t="s">
        <v>1100</v>
      </c>
      <c r="E47" s="14">
        <v>3</v>
      </c>
      <c r="F47" s="14">
        <v>0.31</v>
      </c>
      <c r="G47" s="14" t="s">
        <v>912</v>
      </c>
      <c r="H47" s="17" t="s">
        <v>202</v>
      </c>
      <c r="I47" s="17" t="s">
        <v>202</v>
      </c>
      <c r="J47" s="14">
        <v>21</v>
      </c>
      <c r="K47" s="14">
        <v>0.28599999999999998</v>
      </c>
      <c r="L47" s="14">
        <f t="shared" si="0"/>
        <v>21.286000000000001</v>
      </c>
      <c r="M47" s="48">
        <v>6.8000000000000005E-2</v>
      </c>
      <c r="N47" s="49">
        <f t="shared" si="6"/>
        <v>5.5178667280000013</v>
      </c>
      <c r="O47" s="49">
        <f t="shared" si="7"/>
        <v>16.801904186760005</v>
      </c>
      <c r="P47" s="14">
        <v>16.989999999999998</v>
      </c>
      <c r="Q47" s="14" t="str">
        <f t="shared" si="8"/>
        <v>24.99</v>
      </c>
    </row>
    <row r="48" spans="1:17" s="6" customFormat="1" ht="120.75" customHeight="1">
      <c r="A48" s="17" t="s">
        <v>875</v>
      </c>
      <c r="B48" s="17"/>
      <c r="C48" s="14" t="s">
        <v>2087</v>
      </c>
      <c r="D48" s="14" t="s">
        <v>1100</v>
      </c>
      <c r="E48" s="14">
        <v>3</v>
      </c>
      <c r="F48" s="14">
        <v>0.31</v>
      </c>
      <c r="G48" s="14" t="s">
        <v>912</v>
      </c>
      <c r="H48" s="17" t="s">
        <v>202</v>
      </c>
      <c r="I48" s="17" t="s">
        <v>202</v>
      </c>
      <c r="J48" s="14">
        <v>21</v>
      </c>
      <c r="K48" s="14">
        <v>0.28599999999999998</v>
      </c>
      <c r="L48" s="14">
        <f t="shared" si="0"/>
        <v>21.286000000000001</v>
      </c>
      <c r="M48" s="48">
        <v>6.8000000000000005E-2</v>
      </c>
      <c r="N48" s="49">
        <f t="shared" si="6"/>
        <v>5.5178667280000013</v>
      </c>
      <c r="O48" s="49">
        <f t="shared" si="7"/>
        <v>16.801904186760005</v>
      </c>
      <c r="P48" s="14">
        <v>16.989999999999998</v>
      </c>
      <c r="Q48" s="14" t="str">
        <f t="shared" si="8"/>
        <v>24.99</v>
      </c>
    </row>
    <row r="49" spans="1:17" s="6" customFormat="1" ht="120.75" customHeight="1">
      <c r="A49" s="17" t="s">
        <v>876</v>
      </c>
      <c r="B49" s="17"/>
      <c r="C49" s="14" t="s">
        <v>2088</v>
      </c>
      <c r="D49" s="14" t="s">
        <v>1104</v>
      </c>
      <c r="E49" s="14">
        <v>3</v>
      </c>
      <c r="F49" s="14">
        <v>0.31</v>
      </c>
      <c r="G49" s="14" t="s">
        <v>912</v>
      </c>
      <c r="H49" s="17" t="s">
        <v>202</v>
      </c>
      <c r="I49" s="17" t="s">
        <v>202</v>
      </c>
      <c r="J49" s="14">
        <v>23</v>
      </c>
      <c r="K49" s="14">
        <v>0.28599999999999998</v>
      </c>
      <c r="L49" s="14">
        <f t="shared" si="0"/>
        <v>23.286000000000001</v>
      </c>
      <c r="M49" s="48">
        <v>6.8000000000000005E-2</v>
      </c>
      <c r="N49" s="49">
        <f t="shared" si="6"/>
        <v>5.9329627280000015</v>
      </c>
      <c r="O49" s="49">
        <f t="shared" si="7"/>
        <v>18.065871506760004</v>
      </c>
      <c r="P49" s="14">
        <v>18.989999999999998</v>
      </c>
      <c r="Q49" s="14" t="str">
        <f t="shared" si="8"/>
        <v>27.99</v>
      </c>
    </row>
    <row r="50" spans="1:17" s="6" customFormat="1" ht="120.75" customHeight="1">
      <c r="A50" s="17" t="s">
        <v>877</v>
      </c>
      <c r="B50" s="17"/>
      <c r="C50" s="14" t="s">
        <v>2089</v>
      </c>
      <c r="D50" s="14" t="s">
        <v>1105</v>
      </c>
      <c r="E50" s="14">
        <v>4</v>
      </c>
      <c r="F50" s="14">
        <v>0.31</v>
      </c>
      <c r="G50" s="14" t="s">
        <v>912</v>
      </c>
      <c r="H50" s="17" t="s">
        <v>202</v>
      </c>
      <c r="I50" s="17" t="s">
        <v>202</v>
      </c>
      <c r="J50" s="14">
        <v>23</v>
      </c>
      <c r="K50" s="14">
        <v>0.28599999999999998</v>
      </c>
      <c r="L50" s="14">
        <f t="shared" si="0"/>
        <v>23.286000000000001</v>
      </c>
      <c r="M50" s="48">
        <v>6.8000000000000005E-2</v>
      </c>
      <c r="N50" s="49">
        <f t="shared" si="6"/>
        <v>5.9329627280000015</v>
      </c>
      <c r="O50" s="49">
        <f t="shared" si="7"/>
        <v>18.065871506760004</v>
      </c>
      <c r="P50" s="14">
        <v>18.989999999999998</v>
      </c>
      <c r="Q50" s="14" t="str">
        <f t="shared" si="8"/>
        <v>27.99</v>
      </c>
    </row>
    <row r="51" spans="1:17" s="6" customFormat="1" ht="120.75" customHeight="1">
      <c r="A51" s="17" t="s">
        <v>878</v>
      </c>
      <c r="B51" s="17"/>
      <c r="C51" s="14" t="s">
        <v>2090</v>
      </c>
      <c r="D51" s="14" t="s">
        <v>1106</v>
      </c>
      <c r="E51" s="14">
        <v>2</v>
      </c>
      <c r="F51" s="14">
        <v>0.31</v>
      </c>
      <c r="G51" s="14" t="s">
        <v>912</v>
      </c>
      <c r="H51" s="17" t="s">
        <v>202</v>
      </c>
      <c r="I51" s="17" t="s">
        <v>202</v>
      </c>
      <c r="J51" s="14">
        <v>23</v>
      </c>
      <c r="K51" s="14">
        <v>0.28599999999999998</v>
      </c>
      <c r="L51" s="14">
        <f t="shared" si="0"/>
        <v>23.286000000000001</v>
      </c>
      <c r="M51" s="48">
        <v>6.8000000000000005E-2</v>
      </c>
      <c r="N51" s="49">
        <f t="shared" si="6"/>
        <v>5.9329627280000015</v>
      </c>
      <c r="O51" s="49">
        <f t="shared" si="7"/>
        <v>18.065871506760004</v>
      </c>
      <c r="P51" s="14">
        <v>18.989999999999998</v>
      </c>
      <c r="Q51" s="14" t="str">
        <f t="shared" si="8"/>
        <v>27.99</v>
      </c>
    </row>
    <row r="52" spans="1:17" s="6" customFormat="1" ht="120.75" customHeight="1">
      <c r="A52" s="17" t="s">
        <v>879</v>
      </c>
      <c r="B52" s="17"/>
      <c r="C52" s="14" t="s">
        <v>2091</v>
      </c>
      <c r="D52" s="14" t="s">
        <v>1082</v>
      </c>
      <c r="E52" s="14">
        <v>5</v>
      </c>
      <c r="F52" s="14">
        <v>0.08</v>
      </c>
      <c r="G52" s="14" t="s">
        <v>912</v>
      </c>
      <c r="H52" s="17" t="s">
        <v>18</v>
      </c>
      <c r="I52" s="17" t="s">
        <v>18</v>
      </c>
      <c r="J52" s="14">
        <v>9</v>
      </c>
      <c r="K52" s="14">
        <v>0.28599999999999998</v>
      </c>
      <c r="L52" s="14">
        <f t="shared" si="0"/>
        <v>9.2859999999999996</v>
      </c>
      <c r="M52" s="14"/>
      <c r="N52" s="14"/>
      <c r="O52" s="14"/>
      <c r="P52" s="14"/>
      <c r="Q52" s="14"/>
    </row>
    <row r="53" spans="1:17" s="6" customFormat="1" ht="120.75" customHeight="1">
      <c r="A53" s="17" t="s">
        <v>880</v>
      </c>
      <c r="B53" s="17"/>
      <c r="C53" s="14" t="s">
        <v>2092</v>
      </c>
      <c r="D53" s="14" t="s">
        <v>1083</v>
      </c>
      <c r="E53" s="14">
        <v>10</v>
      </c>
      <c r="F53" s="14">
        <v>0.08</v>
      </c>
      <c r="G53" s="14" t="s">
        <v>912</v>
      </c>
      <c r="H53" s="17" t="s">
        <v>18</v>
      </c>
      <c r="I53" s="17" t="s">
        <v>18</v>
      </c>
      <c r="J53" s="14">
        <v>9</v>
      </c>
      <c r="K53" s="14">
        <v>0.28599999999999998</v>
      </c>
      <c r="L53" s="14">
        <f t="shared" si="0"/>
        <v>9.2859999999999996</v>
      </c>
      <c r="M53" s="14"/>
      <c r="N53" s="14"/>
      <c r="O53" s="14"/>
      <c r="P53" s="14"/>
      <c r="Q53" s="14"/>
    </row>
    <row r="54" spans="1:17" s="6" customFormat="1" ht="120.75" customHeight="1">
      <c r="A54" s="17" t="s">
        <v>932</v>
      </c>
      <c r="B54" s="17"/>
      <c r="C54" s="14" t="s">
        <v>2093</v>
      </c>
      <c r="D54" s="14" t="s">
        <v>1083</v>
      </c>
      <c r="E54" s="14">
        <v>10</v>
      </c>
      <c r="F54" s="14">
        <v>0.08</v>
      </c>
      <c r="G54" s="14" t="s">
        <v>912</v>
      </c>
      <c r="H54" s="17" t="s">
        <v>18</v>
      </c>
      <c r="I54" s="17" t="s">
        <v>18</v>
      </c>
      <c r="J54" s="14">
        <v>9</v>
      </c>
      <c r="K54" s="14">
        <v>0.28599999999999998</v>
      </c>
      <c r="L54" s="14">
        <f t="shared" si="0"/>
        <v>9.2859999999999996</v>
      </c>
      <c r="M54" s="14"/>
      <c r="N54" s="14"/>
      <c r="O54" s="14"/>
      <c r="P54" s="14"/>
      <c r="Q54" s="14"/>
    </row>
    <row r="55" spans="1:17" s="6" customFormat="1" ht="120.75" customHeight="1">
      <c r="A55" s="17" t="s">
        <v>881</v>
      </c>
      <c r="B55" s="17"/>
      <c r="C55" s="14" t="s">
        <v>2094</v>
      </c>
      <c r="D55" s="14" t="s">
        <v>1092</v>
      </c>
      <c r="E55" s="14">
        <v>3</v>
      </c>
      <c r="F55" s="14">
        <v>0.5</v>
      </c>
      <c r="G55" s="14" t="s">
        <v>912</v>
      </c>
      <c r="H55" s="17" t="s">
        <v>202</v>
      </c>
      <c r="I55" s="17" t="s">
        <v>202</v>
      </c>
      <c r="J55" s="14">
        <v>25</v>
      </c>
      <c r="K55" s="14">
        <v>0.28599999999999998</v>
      </c>
      <c r="L55" s="14">
        <f t="shared" si="0"/>
        <v>25.286000000000001</v>
      </c>
      <c r="M55" s="48">
        <v>6.8000000000000005E-2</v>
      </c>
      <c r="N55" s="49">
        <f t="shared" ref="N55:N84" si="9">((L55*(1+6%)/6)*(1+M55)+1)*1.1</f>
        <v>6.3480587280000007</v>
      </c>
      <c r="O55" s="49">
        <f t="shared" ref="O55:O84" si="10">N55*(1+(45%+110%+45%*110%))</f>
        <v>19.329838826760003</v>
      </c>
      <c r="P55" s="14">
        <v>19.89</v>
      </c>
      <c r="Q55" s="14" t="str">
        <f t="shared" ref="Q55:Q84" si="11">CONCATENATE(ROUND(P55/0.7,0),".99")</f>
        <v>28.99</v>
      </c>
    </row>
    <row r="56" spans="1:17" s="6" customFormat="1" ht="120.75" customHeight="1">
      <c r="A56" s="17" t="s">
        <v>882</v>
      </c>
      <c r="B56" s="17"/>
      <c r="C56" s="14" t="s">
        <v>2095</v>
      </c>
      <c r="D56" s="14" t="s">
        <v>1092</v>
      </c>
      <c r="E56" s="14">
        <v>3</v>
      </c>
      <c r="F56" s="14">
        <v>0.5</v>
      </c>
      <c r="G56" s="14" t="s">
        <v>912</v>
      </c>
      <c r="H56" s="17" t="s">
        <v>202</v>
      </c>
      <c r="I56" s="17" t="s">
        <v>202</v>
      </c>
      <c r="J56" s="14">
        <v>25</v>
      </c>
      <c r="K56" s="14">
        <v>0.28599999999999998</v>
      </c>
      <c r="L56" s="14">
        <f t="shared" si="0"/>
        <v>25.286000000000001</v>
      </c>
      <c r="M56" s="48">
        <v>6.8000000000000005E-2</v>
      </c>
      <c r="N56" s="49">
        <f t="shared" si="9"/>
        <v>6.3480587280000007</v>
      </c>
      <c r="O56" s="49">
        <f t="shared" si="10"/>
        <v>19.329838826760003</v>
      </c>
      <c r="P56" s="14">
        <v>19.89</v>
      </c>
      <c r="Q56" s="14" t="str">
        <f t="shared" si="11"/>
        <v>28.99</v>
      </c>
    </row>
    <row r="57" spans="1:17" s="6" customFormat="1" ht="120.75" customHeight="1">
      <c r="A57" s="17" t="s">
        <v>883</v>
      </c>
      <c r="B57" s="17"/>
      <c r="C57" s="14" t="s">
        <v>2096</v>
      </c>
      <c r="D57" s="14" t="s">
        <v>1092</v>
      </c>
      <c r="E57" s="14">
        <v>3</v>
      </c>
      <c r="F57" s="14">
        <v>0.5</v>
      </c>
      <c r="G57" s="14" t="s">
        <v>912</v>
      </c>
      <c r="H57" s="17" t="s">
        <v>202</v>
      </c>
      <c r="I57" s="17" t="s">
        <v>202</v>
      </c>
      <c r="J57" s="14">
        <v>25</v>
      </c>
      <c r="K57" s="14">
        <v>0.28599999999999998</v>
      </c>
      <c r="L57" s="14">
        <f t="shared" si="0"/>
        <v>25.286000000000001</v>
      </c>
      <c r="M57" s="48">
        <v>6.8000000000000005E-2</v>
      </c>
      <c r="N57" s="49">
        <f t="shared" si="9"/>
        <v>6.3480587280000007</v>
      </c>
      <c r="O57" s="49">
        <f t="shared" si="10"/>
        <v>19.329838826760003</v>
      </c>
      <c r="P57" s="14">
        <v>19.89</v>
      </c>
      <c r="Q57" s="14" t="str">
        <f t="shared" si="11"/>
        <v>28.99</v>
      </c>
    </row>
    <row r="58" spans="1:17" s="6" customFormat="1" ht="120.75" customHeight="1">
      <c r="A58" s="17" t="s">
        <v>884</v>
      </c>
      <c r="B58" s="17"/>
      <c r="C58" s="14" t="s">
        <v>2097</v>
      </c>
      <c r="D58" s="14" t="s">
        <v>1107</v>
      </c>
      <c r="E58" s="14">
        <v>4</v>
      </c>
      <c r="F58" s="14">
        <v>0.28999999999999998</v>
      </c>
      <c r="G58" s="14" t="s">
        <v>912</v>
      </c>
      <c r="H58" s="17" t="s">
        <v>202</v>
      </c>
      <c r="I58" s="17" t="s">
        <v>202</v>
      </c>
      <c r="J58" s="14">
        <v>21</v>
      </c>
      <c r="K58" s="14">
        <v>0.28599999999999998</v>
      </c>
      <c r="L58" s="14">
        <f t="shared" si="0"/>
        <v>21.286000000000001</v>
      </c>
      <c r="M58" s="48">
        <v>6.8000000000000005E-2</v>
      </c>
      <c r="N58" s="49">
        <f t="shared" si="9"/>
        <v>5.5178667280000013</v>
      </c>
      <c r="O58" s="49">
        <f t="shared" si="10"/>
        <v>16.801904186760005</v>
      </c>
      <c r="P58" s="14">
        <v>16.989999999999998</v>
      </c>
      <c r="Q58" s="14" t="str">
        <f t="shared" si="11"/>
        <v>24.99</v>
      </c>
    </row>
    <row r="59" spans="1:17" s="6" customFormat="1" ht="120.75" customHeight="1">
      <c r="A59" s="17" t="s">
        <v>885</v>
      </c>
      <c r="B59" s="17"/>
      <c r="C59" s="14" t="s">
        <v>2098</v>
      </c>
      <c r="D59" s="14" t="s">
        <v>1108</v>
      </c>
      <c r="E59" s="14">
        <v>5</v>
      </c>
      <c r="F59" s="14">
        <v>0.28999999999999998</v>
      </c>
      <c r="G59" s="14" t="s">
        <v>912</v>
      </c>
      <c r="H59" s="17" t="s">
        <v>202</v>
      </c>
      <c r="I59" s="17" t="s">
        <v>202</v>
      </c>
      <c r="J59" s="14">
        <v>21</v>
      </c>
      <c r="K59" s="14">
        <v>0.28599999999999998</v>
      </c>
      <c r="L59" s="14">
        <f t="shared" si="0"/>
        <v>21.286000000000001</v>
      </c>
      <c r="M59" s="48">
        <v>6.8000000000000005E-2</v>
      </c>
      <c r="N59" s="49">
        <f t="shared" si="9"/>
        <v>5.5178667280000013</v>
      </c>
      <c r="O59" s="49">
        <f t="shared" si="10"/>
        <v>16.801904186760005</v>
      </c>
      <c r="P59" s="14">
        <v>16.989999999999998</v>
      </c>
      <c r="Q59" s="14" t="str">
        <f t="shared" si="11"/>
        <v>24.99</v>
      </c>
    </row>
    <row r="60" spans="1:17" s="6" customFormat="1" ht="120.75" customHeight="1">
      <c r="A60" s="17" t="s">
        <v>886</v>
      </c>
      <c r="B60" s="17"/>
      <c r="C60" s="14" t="s">
        <v>2099</v>
      </c>
      <c r="D60" s="14" t="s">
        <v>1109</v>
      </c>
      <c r="E60" s="14">
        <v>2</v>
      </c>
      <c r="F60" s="14">
        <v>0.35</v>
      </c>
      <c r="G60" s="14" t="s">
        <v>912</v>
      </c>
      <c r="H60" s="17" t="s">
        <v>202</v>
      </c>
      <c r="I60" s="17" t="s">
        <v>202</v>
      </c>
      <c r="J60" s="14">
        <v>22</v>
      </c>
      <c r="K60" s="14">
        <v>0.28599999999999998</v>
      </c>
      <c r="L60" s="14">
        <f t="shared" si="0"/>
        <v>22.286000000000001</v>
      </c>
      <c r="M60" s="48">
        <v>6.8000000000000005E-2</v>
      </c>
      <c r="N60" s="49">
        <f t="shared" si="9"/>
        <v>5.7254147280000014</v>
      </c>
      <c r="O60" s="49">
        <f t="shared" si="10"/>
        <v>17.433887846760005</v>
      </c>
      <c r="P60" s="14">
        <v>17.989999999999998</v>
      </c>
      <c r="Q60" s="14" t="str">
        <f t="shared" si="11"/>
        <v>26.99</v>
      </c>
    </row>
    <row r="61" spans="1:17" s="6" customFormat="1" ht="120.75" customHeight="1">
      <c r="A61" s="17" t="s">
        <v>887</v>
      </c>
      <c r="B61" s="17"/>
      <c r="C61" s="14" t="s">
        <v>2100</v>
      </c>
      <c r="D61" s="14" t="s">
        <v>1110</v>
      </c>
      <c r="E61" s="14">
        <v>3</v>
      </c>
      <c r="F61" s="14">
        <v>0.35</v>
      </c>
      <c r="G61" s="14" t="s">
        <v>912</v>
      </c>
      <c r="H61" s="17" t="s">
        <v>202</v>
      </c>
      <c r="I61" s="17" t="s">
        <v>202</v>
      </c>
      <c r="J61" s="14">
        <v>22</v>
      </c>
      <c r="K61" s="14">
        <v>0.28599999999999998</v>
      </c>
      <c r="L61" s="14">
        <f t="shared" si="0"/>
        <v>22.286000000000001</v>
      </c>
      <c r="M61" s="48">
        <v>6.8000000000000005E-2</v>
      </c>
      <c r="N61" s="49">
        <f t="shared" si="9"/>
        <v>5.7254147280000014</v>
      </c>
      <c r="O61" s="49">
        <f t="shared" si="10"/>
        <v>17.433887846760005</v>
      </c>
      <c r="P61" s="14">
        <v>17.989999999999998</v>
      </c>
      <c r="Q61" s="14" t="str">
        <f t="shared" si="11"/>
        <v>26.99</v>
      </c>
    </row>
    <row r="62" spans="1:17" s="6" customFormat="1" ht="120.75" customHeight="1">
      <c r="A62" s="17" t="s">
        <v>888</v>
      </c>
      <c r="B62" s="17"/>
      <c r="C62" s="14" t="s">
        <v>2101</v>
      </c>
      <c r="D62" s="14" t="s">
        <v>1107</v>
      </c>
      <c r="E62" s="14">
        <v>4</v>
      </c>
      <c r="F62" s="14">
        <v>0.36</v>
      </c>
      <c r="G62" s="14" t="s">
        <v>912</v>
      </c>
      <c r="H62" s="17" t="s">
        <v>202</v>
      </c>
      <c r="I62" s="17" t="s">
        <v>202</v>
      </c>
      <c r="J62" s="14">
        <v>22</v>
      </c>
      <c r="K62" s="14">
        <v>0.28599999999999998</v>
      </c>
      <c r="L62" s="14">
        <f t="shared" si="0"/>
        <v>22.286000000000001</v>
      </c>
      <c r="M62" s="48">
        <v>6.8000000000000005E-2</v>
      </c>
      <c r="N62" s="49">
        <f t="shared" si="9"/>
        <v>5.7254147280000014</v>
      </c>
      <c r="O62" s="49">
        <f t="shared" si="10"/>
        <v>17.433887846760005</v>
      </c>
      <c r="P62" s="14">
        <v>17.989999999999998</v>
      </c>
      <c r="Q62" s="14" t="str">
        <f t="shared" si="11"/>
        <v>26.99</v>
      </c>
    </row>
    <row r="63" spans="1:17" s="6" customFormat="1" ht="120.75" customHeight="1">
      <c r="A63" s="17" t="s">
        <v>889</v>
      </c>
      <c r="B63" s="17"/>
      <c r="C63" s="14" t="s">
        <v>2102</v>
      </c>
      <c r="D63" s="14" t="s">
        <v>1092</v>
      </c>
      <c r="E63" s="14">
        <v>3</v>
      </c>
      <c r="F63" s="14">
        <v>0.11</v>
      </c>
      <c r="G63" s="14" t="s">
        <v>912</v>
      </c>
      <c r="H63" s="17" t="s">
        <v>202</v>
      </c>
      <c r="I63" s="17" t="s">
        <v>202</v>
      </c>
      <c r="J63" s="14">
        <v>8.5</v>
      </c>
      <c r="K63" s="14">
        <v>0.28599999999999998</v>
      </c>
      <c r="L63" s="14">
        <f t="shared" si="0"/>
        <v>8.7859999999999996</v>
      </c>
      <c r="M63" s="48">
        <v>6.8000000000000005E-2</v>
      </c>
      <c r="N63" s="49">
        <f t="shared" si="9"/>
        <v>2.9235167280000001</v>
      </c>
      <c r="O63" s="49">
        <f t="shared" si="10"/>
        <v>8.9021084367600007</v>
      </c>
      <c r="P63" s="14">
        <v>8.99</v>
      </c>
      <c r="Q63" s="14" t="str">
        <f t="shared" si="11"/>
        <v>13.99</v>
      </c>
    </row>
    <row r="64" spans="1:17" s="6" customFormat="1" ht="120.75" customHeight="1">
      <c r="A64" s="17" t="s">
        <v>890</v>
      </c>
      <c r="B64" s="17"/>
      <c r="C64" s="14" t="s">
        <v>2103</v>
      </c>
      <c r="D64" s="14" t="s">
        <v>1092</v>
      </c>
      <c r="E64" s="14">
        <v>3</v>
      </c>
      <c r="F64" s="14">
        <v>0.11</v>
      </c>
      <c r="G64" s="14" t="s">
        <v>912</v>
      </c>
      <c r="H64" s="17" t="s">
        <v>202</v>
      </c>
      <c r="I64" s="17" t="s">
        <v>202</v>
      </c>
      <c r="J64" s="14">
        <v>8.5</v>
      </c>
      <c r="K64" s="14">
        <v>0.28599999999999998</v>
      </c>
      <c r="L64" s="14">
        <f t="shared" si="0"/>
        <v>8.7859999999999996</v>
      </c>
      <c r="M64" s="48">
        <v>6.8000000000000005E-2</v>
      </c>
      <c r="N64" s="49">
        <f t="shared" si="9"/>
        <v>2.9235167280000001</v>
      </c>
      <c r="O64" s="49">
        <f t="shared" si="10"/>
        <v>8.9021084367600007</v>
      </c>
      <c r="P64" s="14">
        <v>8.99</v>
      </c>
      <c r="Q64" s="14" t="str">
        <f t="shared" si="11"/>
        <v>13.99</v>
      </c>
    </row>
    <row r="65" spans="1:17" s="6" customFormat="1" ht="120.75" customHeight="1">
      <c r="A65" s="17" t="s">
        <v>891</v>
      </c>
      <c r="B65" s="17"/>
      <c r="C65" s="14" t="s">
        <v>2104</v>
      </c>
      <c r="D65" s="14" t="s">
        <v>1092</v>
      </c>
      <c r="E65" s="14">
        <v>3</v>
      </c>
      <c r="F65" s="14">
        <v>0.11</v>
      </c>
      <c r="G65" s="14" t="s">
        <v>912</v>
      </c>
      <c r="H65" s="17" t="s">
        <v>202</v>
      </c>
      <c r="I65" s="17" t="s">
        <v>202</v>
      </c>
      <c r="J65" s="14">
        <v>8.5</v>
      </c>
      <c r="K65" s="14">
        <v>0.28599999999999998</v>
      </c>
      <c r="L65" s="14">
        <f t="shared" si="0"/>
        <v>8.7859999999999996</v>
      </c>
      <c r="M65" s="48">
        <v>6.8000000000000005E-2</v>
      </c>
      <c r="N65" s="49">
        <f t="shared" si="9"/>
        <v>2.9235167280000001</v>
      </c>
      <c r="O65" s="49">
        <f t="shared" si="10"/>
        <v>8.9021084367600007</v>
      </c>
      <c r="P65" s="14">
        <v>8.99</v>
      </c>
      <c r="Q65" s="14" t="str">
        <f t="shared" si="11"/>
        <v>13.99</v>
      </c>
    </row>
    <row r="66" spans="1:17" s="6" customFormat="1" ht="120.75" customHeight="1">
      <c r="A66" s="17" t="s">
        <v>892</v>
      </c>
      <c r="B66" s="17"/>
      <c r="C66" s="14" t="s">
        <v>2105</v>
      </c>
      <c r="D66" s="14" t="s">
        <v>1104</v>
      </c>
      <c r="E66" s="14">
        <v>3</v>
      </c>
      <c r="F66" s="14">
        <v>0.43</v>
      </c>
      <c r="G66" s="14" t="s">
        <v>912</v>
      </c>
      <c r="H66" s="17" t="s">
        <v>202</v>
      </c>
      <c r="I66" s="17" t="s">
        <v>202</v>
      </c>
      <c r="J66" s="14">
        <v>30</v>
      </c>
      <c r="K66" s="14">
        <v>0.28599999999999998</v>
      </c>
      <c r="L66" s="14">
        <f t="shared" si="0"/>
        <v>30.286000000000001</v>
      </c>
      <c r="M66" s="48">
        <v>6.8000000000000005E-2</v>
      </c>
      <c r="N66" s="49">
        <f t="shared" si="9"/>
        <v>7.3857987280000019</v>
      </c>
      <c r="O66" s="49">
        <f t="shared" si="10"/>
        <v>22.489757126760004</v>
      </c>
      <c r="P66" s="14">
        <v>22.99</v>
      </c>
      <c r="Q66" s="14" t="str">
        <f t="shared" si="11"/>
        <v>33.99</v>
      </c>
    </row>
    <row r="67" spans="1:17" s="6" customFormat="1" ht="120.75" customHeight="1">
      <c r="A67" s="17" t="s">
        <v>893</v>
      </c>
      <c r="B67" s="17"/>
      <c r="C67" s="14" t="s">
        <v>2106</v>
      </c>
      <c r="D67" s="14" t="s">
        <v>1104</v>
      </c>
      <c r="E67" s="14">
        <v>3</v>
      </c>
      <c r="F67" s="14">
        <v>0.44</v>
      </c>
      <c r="G67" s="14" t="s">
        <v>912</v>
      </c>
      <c r="H67" s="17" t="s">
        <v>202</v>
      </c>
      <c r="I67" s="17" t="s">
        <v>202</v>
      </c>
      <c r="J67" s="14">
        <v>30</v>
      </c>
      <c r="K67" s="14">
        <v>0.28599999999999998</v>
      </c>
      <c r="L67" s="14">
        <f t="shared" ref="L67:L84" si="12">J67+K67</f>
        <v>30.286000000000001</v>
      </c>
      <c r="M67" s="48">
        <v>6.8000000000000005E-2</v>
      </c>
      <c r="N67" s="49">
        <f t="shared" si="9"/>
        <v>7.3857987280000019</v>
      </c>
      <c r="O67" s="49">
        <f t="shared" si="10"/>
        <v>22.489757126760004</v>
      </c>
      <c r="P67" s="14">
        <v>22.99</v>
      </c>
      <c r="Q67" s="14" t="str">
        <f t="shared" si="11"/>
        <v>33.99</v>
      </c>
    </row>
    <row r="68" spans="1:17" s="6" customFormat="1" ht="120.75" customHeight="1">
      <c r="A68" s="17" t="s">
        <v>894</v>
      </c>
      <c r="B68" s="17"/>
      <c r="C68" s="14" t="s">
        <v>2107</v>
      </c>
      <c r="D68" s="14" t="s">
        <v>1104</v>
      </c>
      <c r="E68" s="14">
        <v>3</v>
      </c>
      <c r="F68" s="14">
        <v>0.4</v>
      </c>
      <c r="G68" s="14" t="s">
        <v>912</v>
      </c>
      <c r="H68" s="17" t="s">
        <v>202</v>
      </c>
      <c r="I68" s="17" t="s">
        <v>202</v>
      </c>
      <c r="J68" s="14">
        <v>30</v>
      </c>
      <c r="K68" s="14">
        <v>0.28599999999999998</v>
      </c>
      <c r="L68" s="14">
        <f t="shared" si="12"/>
        <v>30.286000000000001</v>
      </c>
      <c r="M68" s="48">
        <v>6.8000000000000005E-2</v>
      </c>
      <c r="N68" s="49">
        <f t="shared" si="9"/>
        <v>7.3857987280000019</v>
      </c>
      <c r="O68" s="49">
        <f t="shared" si="10"/>
        <v>22.489757126760004</v>
      </c>
      <c r="P68" s="14">
        <v>22.99</v>
      </c>
      <c r="Q68" s="14" t="str">
        <f t="shared" si="11"/>
        <v>33.99</v>
      </c>
    </row>
    <row r="69" spans="1:17" s="6" customFormat="1" ht="120.75" customHeight="1">
      <c r="A69" s="17" t="s">
        <v>895</v>
      </c>
      <c r="B69" s="17"/>
      <c r="C69" s="14" t="s">
        <v>2108</v>
      </c>
      <c r="D69" s="14" t="s">
        <v>1094</v>
      </c>
      <c r="E69" s="14">
        <v>4</v>
      </c>
      <c r="F69" s="14">
        <v>0.64</v>
      </c>
      <c r="G69" s="14" t="s">
        <v>912</v>
      </c>
      <c r="H69" s="17" t="s">
        <v>202</v>
      </c>
      <c r="I69" s="17" t="s">
        <v>202</v>
      </c>
      <c r="J69" s="14">
        <v>30</v>
      </c>
      <c r="K69" s="14">
        <v>0.28599999999999998</v>
      </c>
      <c r="L69" s="14">
        <f t="shared" si="12"/>
        <v>30.286000000000001</v>
      </c>
      <c r="M69" s="48">
        <v>6.8000000000000005E-2</v>
      </c>
      <c r="N69" s="49">
        <f t="shared" si="9"/>
        <v>7.3857987280000019</v>
      </c>
      <c r="O69" s="49">
        <f t="shared" si="10"/>
        <v>22.489757126760004</v>
      </c>
      <c r="P69" s="14">
        <v>22.99</v>
      </c>
      <c r="Q69" s="14" t="str">
        <f t="shared" si="11"/>
        <v>33.99</v>
      </c>
    </row>
    <row r="70" spans="1:17" s="6" customFormat="1" ht="120.75" customHeight="1">
      <c r="A70" s="17" t="s">
        <v>896</v>
      </c>
      <c r="B70" s="17"/>
      <c r="C70" s="14" t="s">
        <v>2109</v>
      </c>
      <c r="D70" s="14" t="s">
        <v>1093</v>
      </c>
      <c r="E70" s="14">
        <v>5</v>
      </c>
      <c r="F70" s="14">
        <v>0.64</v>
      </c>
      <c r="G70" s="14" t="s">
        <v>912</v>
      </c>
      <c r="H70" s="17" t="s">
        <v>202</v>
      </c>
      <c r="I70" s="17" t="s">
        <v>202</v>
      </c>
      <c r="J70" s="14">
        <v>30</v>
      </c>
      <c r="K70" s="14">
        <v>0.28599999999999998</v>
      </c>
      <c r="L70" s="14">
        <f t="shared" si="12"/>
        <v>30.286000000000001</v>
      </c>
      <c r="M70" s="48">
        <v>6.8000000000000005E-2</v>
      </c>
      <c r="N70" s="49">
        <f t="shared" si="9"/>
        <v>7.3857987280000019</v>
      </c>
      <c r="O70" s="49">
        <f t="shared" si="10"/>
        <v>22.489757126760004</v>
      </c>
      <c r="P70" s="14">
        <v>22.99</v>
      </c>
      <c r="Q70" s="14" t="str">
        <f t="shared" si="11"/>
        <v>33.99</v>
      </c>
    </row>
    <row r="71" spans="1:17" s="6" customFormat="1" ht="120.75" customHeight="1">
      <c r="A71" s="17" t="s">
        <v>897</v>
      </c>
      <c r="B71" s="17"/>
      <c r="C71" s="14" t="s">
        <v>2110</v>
      </c>
      <c r="D71" s="14" t="s">
        <v>1111</v>
      </c>
      <c r="E71" s="14">
        <v>4</v>
      </c>
      <c r="F71" s="14">
        <v>0.48</v>
      </c>
      <c r="G71" s="14" t="s">
        <v>912</v>
      </c>
      <c r="H71" s="17" t="s">
        <v>202</v>
      </c>
      <c r="I71" s="17" t="s">
        <v>202</v>
      </c>
      <c r="J71" s="14">
        <v>30</v>
      </c>
      <c r="K71" s="14">
        <v>0.28599999999999998</v>
      </c>
      <c r="L71" s="14">
        <f t="shared" si="12"/>
        <v>30.286000000000001</v>
      </c>
      <c r="M71" s="48">
        <v>6.8000000000000005E-2</v>
      </c>
      <c r="N71" s="49">
        <f t="shared" si="9"/>
        <v>7.3857987280000019</v>
      </c>
      <c r="O71" s="49">
        <f t="shared" si="10"/>
        <v>22.489757126760004</v>
      </c>
      <c r="P71" s="14">
        <v>22.99</v>
      </c>
      <c r="Q71" s="14" t="str">
        <f t="shared" si="11"/>
        <v>33.99</v>
      </c>
    </row>
    <row r="72" spans="1:17" s="6" customFormat="1" ht="120.75" customHeight="1">
      <c r="A72" s="17" t="s">
        <v>898</v>
      </c>
      <c r="B72" s="17"/>
      <c r="C72" s="14" t="s">
        <v>2111</v>
      </c>
      <c r="D72" s="14" t="s">
        <v>1112</v>
      </c>
      <c r="E72" s="14">
        <v>5</v>
      </c>
      <c r="F72" s="14">
        <v>0.48</v>
      </c>
      <c r="G72" s="14" t="s">
        <v>912</v>
      </c>
      <c r="H72" s="17" t="s">
        <v>202</v>
      </c>
      <c r="I72" s="17" t="s">
        <v>202</v>
      </c>
      <c r="J72" s="14">
        <v>30</v>
      </c>
      <c r="K72" s="14">
        <v>0.28599999999999998</v>
      </c>
      <c r="L72" s="14">
        <f t="shared" si="12"/>
        <v>30.286000000000001</v>
      </c>
      <c r="M72" s="48">
        <v>6.8000000000000005E-2</v>
      </c>
      <c r="N72" s="49">
        <f t="shared" si="9"/>
        <v>7.3857987280000019</v>
      </c>
      <c r="O72" s="49">
        <f t="shared" si="10"/>
        <v>22.489757126760004</v>
      </c>
      <c r="P72" s="14">
        <v>22.99</v>
      </c>
      <c r="Q72" s="14" t="str">
        <f t="shared" si="11"/>
        <v>33.99</v>
      </c>
    </row>
    <row r="73" spans="1:17" s="6" customFormat="1" ht="120.75" customHeight="1">
      <c r="A73" s="17" t="s">
        <v>899</v>
      </c>
      <c r="B73" s="17"/>
      <c r="C73" s="14" t="s">
        <v>2112</v>
      </c>
      <c r="D73" s="14" t="s">
        <v>1092</v>
      </c>
      <c r="E73" s="14">
        <v>3</v>
      </c>
      <c r="F73" s="14">
        <v>0.05</v>
      </c>
      <c r="G73" s="14" t="s">
        <v>912</v>
      </c>
      <c r="H73" s="17" t="s">
        <v>202</v>
      </c>
      <c r="I73" s="17" t="s">
        <v>202</v>
      </c>
      <c r="J73" s="14">
        <v>5</v>
      </c>
      <c r="K73" s="14">
        <v>0.28599999999999998</v>
      </c>
      <c r="L73" s="14">
        <f t="shared" si="12"/>
        <v>5.2859999999999996</v>
      </c>
      <c r="M73" s="48">
        <v>6.8000000000000005E-2</v>
      </c>
      <c r="N73" s="49">
        <f t="shared" si="9"/>
        <v>2.1970987280000003</v>
      </c>
      <c r="O73" s="49">
        <f t="shared" si="10"/>
        <v>6.6901656267600007</v>
      </c>
      <c r="P73" s="14">
        <v>6.99</v>
      </c>
      <c r="Q73" s="14" t="str">
        <f t="shared" si="11"/>
        <v>10.99</v>
      </c>
    </row>
    <row r="74" spans="1:17" s="6" customFormat="1" ht="120.75" customHeight="1">
      <c r="A74" s="17" t="s">
        <v>900</v>
      </c>
      <c r="B74" s="17"/>
      <c r="C74" s="14" t="s">
        <v>2113</v>
      </c>
      <c r="D74" s="14" t="s">
        <v>1092</v>
      </c>
      <c r="E74" s="14">
        <v>3</v>
      </c>
      <c r="F74" s="14">
        <v>0.05</v>
      </c>
      <c r="G74" s="14" t="s">
        <v>912</v>
      </c>
      <c r="H74" s="17" t="s">
        <v>202</v>
      </c>
      <c r="I74" s="17" t="s">
        <v>202</v>
      </c>
      <c r="J74" s="14">
        <v>5</v>
      </c>
      <c r="K74" s="14">
        <v>0.28599999999999998</v>
      </c>
      <c r="L74" s="14">
        <f t="shared" si="12"/>
        <v>5.2859999999999996</v>
      </c>
      <c r="M74" s="48">
        <v>6.8000000000000005E-2</v>
      </c>
      <c r="N74" s="49">
        <f t="shared" si="9"/>
        <v>2.1970987280000003</v>
      </c>
      <c r="O74" s="49">
        <f t="shared" si="10"/>
        <v>6.6901656267600007</v>
      </c>
      <c r="P74" s="14">
        <v>6.99</v>
      </c>
      <c r="Q74" s="14" t="str">
        <f t="shared" si="11"/>
        <v>10.99</v>
      </c>
    </row>
    <row r="75" spans="1:17" s="6" customFormat="1" ht="120.75" customHeight="1">
      <c r="A75" s="17" t="s">
        <v>901</v>
      </c>
      <c r="B75" s="17"/>
      <c r="C75" s="14" t="s">
        <v>2114</v>
      </c>
      <c r="D75" s="14" t="s">
        <v>1092</v>
      </c>
      <c r="E75" s="14">
        <v>3</v>
      </c>
      <c r="F75" s="14">
        <v>0.05</v>
      </c>
      <c r="G75" s="14" t="s">
        <v>912</v>
      </c>
      <c r="H75" s="17" t="s">
        <v>202</v>
      </c>
      <c r="I75" s="17" t="s">
        <v>202</v>
      </c>
      <c r="J75" s="14">
        <v>5</v>
      </c>
      <c r="K75" s="14">
        <v>0.28599999999999998</v>
      </c>
      <c r="L75" s="14">
        <f t="shared" si="12"/>
        <v>5.2859999999999996</v>
      </c>
      <c r="M75" s="48">
        <v>6.8000000000000005E-2</v>
      </c>
      <c r="N75" s="49">
        <f t="shared" si="9"/>
        <v>2.1970987280000003</v>
      </c>
      <c r="O75" s="49">
        <f t="shared" si="10"/>
        <v>6.6901656267600007</v>
      </c>
      <c r="P75" s="14">
        <v>6.99</v>
      </c>
      <c r="Q75" s="14" t="str">
        <f t="shared" si="11"/>
        <v>10.99</v>
      </c>
    </row>
    <row r="76" spans="1:17" s="6" customFormat="1" ht="120.75" customHeight="1">
      <c r="A76" s="17" t="s">
        <v>902</v>
      </c>
      <c r="B76" s="17"/>
      <c r="C76" s="14" t="s">
        <v>2115</v>
      </c>
      <c r="D76" s="14" t="s">
        <v>1113</v>
      </c>
      <c r="E76" s="14">
        <v>3</v>
      </c>
      <c r="F76" s="14">
        <v>0.46</v>
      </c>
      <c r="G76" s="14" t="s">
        <v>912</v>
      </c>
      <c r="H76" s="17" t="s">
        <v>202</v>
      </c>
      <c r="I76" s="17" t="s">
        <v>202</v>
      </c>
      <c r="J76" s="14">
        <v>24</v>
      </c>
      <c r="K76" s="14">
        <v>0.28599999999999998</v>
      </c>
      <c r="L76" s="14">
        <f t="shared" si="12"/>
        <v>24.286000000000001</v>
      </c>
      <c r="M76" s="48">
        <v>6.8000000000000005E-2</v>
      </c>
      <c r="N76" s="49">
        <f t="shared" si="9"/>
        <v>6.1405107280000015</v>
      </c>
      <c r="O76" s="49">
        <f t="shared" si="10"/>
        <v>18.697855166760004</v>
      </c>
      <c r="P76" s="14">
        <v>18.989999999999998</v>
      </c>
      <c r="Q76" s="14" t="str">
        <f t="shared" si="11"/>
        <v>27.99</v>
      </c>
    </row>
    <row r="77" spans="1:17" s="6" customFormat="1" ht="120.75" customHeight="1">
      <c r="A77" s="17" t="s">
        <v>903</v>
      </c>
      <c r="B77" s="17"/>
      <c r="C77" s="14" t="s">
        <v>2116</v>
      </c>
      <c r="D77" s="14" t="s">
        <v>1114</v>
      </c>
      <c r="E77" s="14">
        <v>2</v>
      </c>
      <c r="F77" s="14">
        <v>0.46</v>
      </c>
      <c r="G77" s="14" t="s">
        <v>912</v>
      </c>
      <c r="H77" s="17" t="s">
        <v>202</v>
      </c>
      <c r="I77" s="17" t="s">
        <v>202</v>
      </c>
      <c r="J77" s="14">
        <v>24</v>
      </c>
      <c r="K77" s="14">
        <v>0.28599999999999998</v>
      </c>
      <c r="L77" s="14">
        <f t="shared" si="12"/>
        <v>24.286000000000001</v>
      </c>
      <c r="M77" s="48">
        <v>6.8000000000000005E-2</v>
      </c>
      <c r="N77" s="49">
        <f t="shared" si="9"/>
        <v>6.1405107280000015</v>
      </c>
      <c r="O77" s="49">
        <f t="shared" si="10"/>
        <v>18.697855166760004</v>
      </c>
      <c r="P77" s="14">
        <v>18.989999999999998</v>
      </c>
      <c r="Q77" s="14" t="str">
        <f t="shared" si="11"/>
        <v>27.99</v>
      </c>
    </row>
    <row r="78" spans="1:17" s="6" customFormat="1" ht="120.75" customHeight="1">
      <c r="A78" s="17" t="s">
        <v>904</v>
      </c>
      <c r="B78" s="17"/>
      <c r="C78" s="14" t="s">
        <v>2117</v>
      </c>
      <c r="D78" s="14" t="s">
        <v>1111</v>
      </c>
      <c r="E78" s="14">
        <v>4</v>
      </c>
      <c r="F78" s="14">
        <v>0.46</v>
      </c>
      <c r="G78" s="14" t="s">
        <v>912</v>
      </c>
      <c r="H78" s="17" t="s">
        <v>202</v>
      </c>
      <c r="I78" s="17" t="s">
        <v>202</v>
      </c>
      <c r="J78" s="14">
        <v>24</v>
      </c>
      <c r="K78" s="14">
        <v>0.28599999999999998</v>
      </c>
      <c r="L78" s="14">
        <f t="shared" si="12"/>
        <v>24.286000000000001</v>
      </c>
      <c r="M78" s="48">
        <v>6.8000000000000005E-2</v>
      </c>
      <c r="N78" s="49">
        <f t="shared" si="9"/>
        <v>6.1405107280000015</v>
      </c>
      <c r="O78" s="49">
        <f t="shared" si="10"/>
        <v>18.697855166760004</v>
      </c>
      <c r="P78" s="14">
        <v>18.989999999999998</v>
      </c>
      <c r="Q78" s="14" t="str">
        <f t="shared" si="11"/>
        <v>27.99</v>
      </c>
    </row>
    <row r="79" spans="1:17" s="6" customFormat="1" ht="120.75" customHeight="1">
      <c r="A79" s="17" t="s">
        <v>905</v>
      </c>
      <c r="B79" s="17"/>
      <c r="C79" s="14" t="s">
        <v>2118</v>
      </c>
      <c r="D79" s="14" t="s">
        <v>1112</v>
      </c>
      <c r="E79" s="14">
        <v>5</v>
      </c>
      <c r="F79" s="14">
        <v>0.76</v>
      </c>
      <c r="G79" s="14" t="s">
        <v>912</v>
      </c>
      <c r="H79" s="17" t="s">
        <v>202</v>
      </c>
      <c r="I79" s="17" t="s">
        <v>202</v>
      </c>
      <c r="J79" s="14">
        <v>32</v>
      </c>
      <c r="K79" s="14">
        <v>0.28599999999999998</v>
      </c>
      <c r="L79" s="14">
        <f t="shared" si="12"/>
        <v>32.286000000000001</v>
      </c>
      <c r="M79" s="48">
        <v>6.8000000000000005E-2</v>
      </c>
      <c r="N79" s="49">
        <f t="shared" si="9"/>
        <v>7.8008947280000003</v>
      </c>
      <c r="O79" s="49">
        <f t="shared" si="10"/>
        <v>23.75372444676</v>
      </c>
      <c r="P79" s="14">
        <v>23.99</v>
      </c>
      <c r="Q79" s="14" t="str">
        <f t="shared" si="11"/>
        <v>34.99</v>
      </c>
    </row>
    <row r="80" spans="1:17" s="6" customFormat="1" ht="120.75" customHeight="1">
      <c r="A80" s="17" t="s">
        <v>906</v>
      </c>
      <c r="B80" s="17"/>
      <c r="C80" s="14" t="s">
        <v>2119</v>
      </c>
      <c r="D80" s="14" t="s">
        <v>1111</v>
      </c>
      <c r="E80" s="14">
        <v>4</v>
      </c>
      <c r="F80" s="14">
        <v>0.76</v>
      </c>
      <c r="G80" s="14" t="s">
        <v>912</v>
      </c>
      <c r="H80" s="17" t="s">
        <v>202</v>
      </c>
      <c r="I80" s="17" t="s">
        <v>202</v>
      </c>
      <c r="J80" s="14">
        <v>32</v>
      </c>
      <c r="K80" s="14">
        <v>0.28599999999999998</v>
      </c>
      <c r="L80" s="14">
        <f t="shared" si="12"/>
        <v>32.286000000000001</v>
      </c>
      <c r="M80" s="48">
        <v>6.8000000000000005E-2</v>
      </c>
      <c r="N80" s="49">
        <f t="shared" si="9"/>
        <v>7.8008947280000003</v>
      </c>
      <c r="O80" s="49">
        <f t="shared" si="10"/>
        <v>23.75372444676</v>
      </c>
      <c r="P80" s="14">
        <v>23.99</v>
      </c>
      <c r="Q80" s="14" t="str">
        <f t="shared" si="11"/>
        <v>34.99</v>
      </c>
    </row>
    <row r="81" spans="1:17" s="6" customFormat="1" ht="120.75" customHeight="1">
      <c r="A81" s="17" t="s">
        <v>907</v>
      </c>
      <c r="B81" s="17"/>
      <c r="C81" s="14" t="s">
        <v>2120</v>
      </c>
      <c r="D81" s="14" t="s">
        <v>1088</v>
      </c>
      <c r="E81" s="14">
        <v>1</v>
      </c>
      <c r="F81" s="14">
        <v>0.1</v>
      </c>
      <c r="G81" s="14" t="s">
        <v>912</v>
      </c>
      <c r="H81" s="17" t="s">
        <v>202</v>
      </c>
      <c r="I81" s="17" t="s">
        <v>202</v>
      </c>
      <c r="J81" s="14">
        <v>8</v>
      </c>
      <c r="K81" s="14">
        <v>0.28599999999999998</v>
      </c>
      <c r="L81" s="14">
        <f t="shared" si="12"/>
        <v>8.2859999999999996</v>
      </c>
      <c r="M81" s="48">
        <v>6.8000000000000005E-2</v>
      </c>
      <c r="N81" s="49">
        <f t="shared" si="9"/>
        <v>2.8197427280000005</v>
      </c>
      <c r="O81" s="49">
        <f t="shared" si="10"/>
        <v>8.586116606760001</v>
      </c>
      <c r="P81" s="14">
        <v>8.99</v>
      </c>
      <c r="Q81" s="14" t="str">
        <f t="shared" si="11"/>
        <v>13.99</v>
      </c>
    </row>
    <row r="82" spans="1:17" s="6" customFormat="1" ht="120.75" customHeight="1">
      <c r="A82" s="17" t="s">
        <v>908</v>
      </c>
      <c r="B82" s="17"/>
      <c r="C82" s="14" t="s">
        <v>2121</v>
      </c>
      <c r="D82" s="14" t="s">
        <v>1092</v>
      </c>
      <c r="E82" s="14">
        <v>3</v>
      </c>
      <c r="F82" s="14">
        <v>0.1</v>
      </c>
      <c r="G82" s="14" t="s">
        <v>912</v>
      </c>
      <c r="H82" s="17" t="s">
        <v>202</v>
      </c>
      <c r="I82" s="17" t="s">
        <v>202</v>
      </c>
      <c r="J82" s="14">
        <v>8</v>
      </c>
      <c r="K82" s="14">
        <v>0.28599999999999998</v>
      </c>
      <c r="L82" s="14">
        <f t="shared" si="12"/>
        <v>8.2859999999999996</v>
      </c>
      <c r="M82" s="48">
        <v>6.8000000000000005E-2</v>
      </c>
      <c r="N82" s="49">
        <f t="shared" si="9"/>
        <v>2.8197427280000005</v>
      </c>
      <c r="O82" s="49">
        <f t="shared" si="10"/>
        <v>8.586116606760001</v>
      </c>
      <c r="P82" s="14">
        <v>8.99</v>
      </c>
      <c r="Q82" s="14" t="str">
        <f t="shared" si="11"/>
        <v>13.99</v>
      </c>
    </row>
    <row r="83" spans="1:17" s="6" customFormat="1" ht="120.75" customHeight="1">
      <c r="A83" s="17" t="s">
        <v>909</v>
      </c>
      <c r="B83" s="17"/>
      <c r="C83" s="14" t="s">
        <v>2122</v>
      </c>
      <c r="D83" s="14" t="s">
        <v>1092</v>
      </c>
      <c r="E83" s="14">
        <v>3</v>
      </c>
      <c r="F83" s="14">
        <v>0.1</v>
      </c>
      <c r="G83" s="14" t="s">
        <v>912</v>
      </c>
      <c r="H83" s="17" t="s">
        <v>202</v>
      </c>
      <c r="I83" s="17" t="s">
        <v>202</v>
      </c>
      <c r="J83" s="14">
        <v>8</v>
      </c>
      <c r="K83" s="14">
        <v>0.28599999999999998</v>
      </c>
      <c r="L83" s="14">
        <f t="shared" si="12"/>
        <v>8.2859999999999996</v>
      </c>
      <c r="M83" s="48">
        <v>6.8000000000000005E-2</v>
      </c>
      <c r="N83" s="49">
        <f t="shared" si="9"/>
        <v>2.8197427280000005</v>
      </c>
      <c r="O83" s="49">
        <f t="shared" si="10"/>
        <v>8.586116606760001</v>
      </c>
      <c r="P83" s="14">
        <v>8.99</v>
      </c>
      <c r="Q83" s="14" t="str">
        <f t="shared" si="11"/>
        <v>13.99</v>
      </c>
    </row>
    <row r="84" spans="1:17" s="6" customFormat="1" ht="120.75" customHeight="1">
      <c r="A84" s="17" t="s">
        <v>910</v>
      </c>
      <c r="B84" s="17"/>
      <c r="C84" s="14" t="s">
        <v>2123</v>
      </c>
      <c r="D84" s="14" t="s">
        <v>1115</v>
      </c>
      <c r="E84" s="14">
        <v>2</v>
      </c>
      <c r="F84" s="14">
        <v>0.1</v>
      </c>
      <c r="G84" s="14" t="s">
        <v>912</v>
      </c>
      <c r="H84" s="17" t="s">
        <v>202</v>
      </c>
      <c r="I84" s="17" t="s">
        <v>202</v>
      </c>
      <c r="J84" s="14">
        <v>8</v>
      </c>
      <c r="K84" s="14">
        <v>0.28599999999999998</v>
      </c>
      <c r="L84" s="14">
        <f t="shared" si="12"/>
        <v>8.2859999999999996</v>
      </c>
      <c r="M84" s="48">
        <v>6.8000000000000005E-2</v>
      </c>
      <c r="N84" s="49">
        <f t="shared" si="9"/>
        <v>2.8197427280000005</v>
      </c>
      <c r="O84" s="49">
        <f t="shared" si="10"/>
        <v>8.586116606760001</v>
      </c>
      <c r="P84" s="14">
        <v>8.99</v>
      </c>
      <c r="Q84" s="14" t="str">
        <f t="shared" si="11"/>
        <v>13.99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6.375" customWidth="1"/>
    <col min="2" max="2" width="20.625" customWidth="1"/>
    <col min="3" max="3" width="14.75" customWidth="1"/>
    <col min="4" max="4" width="20.5" customWidth="1"/>
    <col min="5" max="5" width="11.5" customWidth="1"/>
    <col min="6" max="6" width="13.25" customWidth="1"/>
    <col min="7" max="7" width="12.25" customWidth="1"/>
    <col min="9" max="9" width="10.75" customWidth="1"/>
  </cols>
  <sheetData>
    <row r="1" spans="1:11" ht="27">
      <c r="A1" s="1" t="s">
        <v>0</v>
      </c>
      <c r="B1" s="1" t="s">
        <v>1</v>
      </c>
      <c r="C1" s="3" t="s">
        <v>2</v>
      </c>
      <c r="D1" s="1" t="s">
        <v>3</v>
      </c>
      <c r="E1" s="1" t="s">
        <v>4</v>
      </c>
      <c r="F1" s="5" t="s">
        <v>6</v>
      </c>
      <c r="G1" s="5" t="s">
        <v>7</v>
      </c>
      <c r="H1" s="5" t="s">
        <v>8</v>
      </c>
      <c r="I1" s="2" t="s">
        <v>9</v>
      </c>
      <c r="J1" s="2" t="s">
        <v>10</v>
      </c>
      <c r="K1" s="4" t="s">
        <v>11</v>
      </c>
    </row>
    <row r="2" spans="1:11" s="6" customFormat="1" ht="117" customHeight="1">
      <c r="A2" s="14" t="s">
        <v>21</v>
      </c>
      <c r="B2" s="14"/>
      <c r="C2" s="14" t="s">
        <v>22</v>
      </c>
      <c r="D2" s="14" t="s">
        <v>27</v>
      </c>
      <c r="E2" s="15">
        <v>10</v>
      </c>
      <c r="F2" s="14" t="s">
        <v>25</v>
      </c>
      <c r="G2" s="14" t="s">
        <v>18</v>
      </c>
      <c r="H2" s="14" t="s">
        <v>18</v>
      </c>
      <c r="I2" s="14">
        <v>9.8000000000000007</v>
      </c>
      <c r="J2" s="14">
        <v>0.84</v>
      </c>
      <c r="K2" s="14">
        <f>I2+J2</f>
        <v>10.64</v>
      </c>
    </row>
    <row r="3" spans="1:11" ht="117" customHeight="1">
      <c r="A3" s="14" t="s">
        <v>19</v>
      </c>
      <c r="B3" s="14"/>
      <c r="C3" s="14" t="s">
        <v>20</v>
      </c>
      <c r="D3" s="14" t="s">
        <v>17</v>
      </c>
      <c r="E3" s="15">
        <v>20</v>
      </c>
      <c r="F3" s="14" t="s">
        <v>26</v>
      </c>
      <c r="G3" s="14" t="s">
        <v>18</v>
      </c>
      <c r="H3" s="14" t="s">
        <v>18</v>
      </c>
      <c r="I3" s="14">
        <v>9.8000000000000007</v>
      </c>
      <c r="J3" s="14">
        <v>0.84</v>
      </c>
      <c r="K3" s="14">
        <f>I3+J3</f>
        <v>10.64</v>
      </c>
    </row>
    <row r="4" spans="1:11" s="6" customFormat="1" ht="117" customHeight="1">
      <c r="A4" s="14" t="s">
        <v>35</v>
      </c>
      <c r="B4" s="14"/>
      <c r="C4" s="14" t="s">
        <v>36</v>
      </c>
      <c r="D4" s="14" t="s">
        <v>28</v>
      </c>
      <c r="E4" s="16">
        <v>15</v>
      </c>
      <c r="F4" s="17" t="s">
        <v>31</v>
      </c>
      <c r="G4" s="14" t="s">
        <v>30</v>
      </c>
      <c r="H4" s="14" t="s">
        <v>30</v>
      </c>
      <c r="I4" s="14">
        <v>22</v>
      </c>
      <c r="J4" s="17">
        <v>2</v>
      </c>
      <c r="K4" s="14">
        <f>I4+J4</f>
        <v>24</v>
      </c>
    </row>
    <row r="5" spans="1:11" s="6" customFormat="1" ht="117" customHeight="1">
      <c r="A5" s="14" t="s">
        <v>33</v>
      </c>
      <c r="B5" s="14"/>
      <c r="C5" s="14" t="s">
        <v>34</v>
      </c>
      <c r="D5" s="14" t="s">
        <v>29</v>
      </c>
      <c r="E5" s="15">
        <v>15</v>
      </c>
      <c r="F5" s="14" t="s">
        <v>32</v>
      </c>
      <c r="G5" s="14" t="s">
        <v>30</v>
      </c>
      <c r="H5" s="14" t="s">
        <v>30</v>
      </c>
      <c r="I5" s="14">
        <v>19</v>
      </c>
      <c r="J5" s="14">
        <v>0.67</v>
      </c>
      <c r="K5" s="14">
        <f>I5+J5</f>
        <v>19.670000000000002</v>
      </c>
    </row>
  </sheetData>
  <phoneticPr fontId="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62"/>
  <sheetViews>
    <sheetView workbookViewId="0">
      <pane xSplit="2" ySplit="1" topLeftCell="G2" activePane="bottomRight" state="frozen"/>
      <selection pane="topRight" activeCell="C1" sqref="C1"/>
      <selection pane="bottomLeft" activeCell="A2" sqref="A2"/>
      <selection pane="bottomRight" activeCell="L2" sqref="L2"/>
    </sheetView>
  </sheetViews>
  <sheetFormatPr defaultRowHeight="13.5"/>
  <cols>
    <col min="1" max="1" width="19.625" customWidth="1"/>
    <col min="2" max="2" width="17.5" customWidth="1"/>
    <col min="3" max="3" width="12.75" customWidth="1"/>
    <col min="4" max="4" width="20.5" customWidth="1"/>
    <col min="5" max="5" width="6.625" customWidth="1"/>
    <col min="6" max="6" width="10" customWidth="1"/>
    <col min="7" max="7" width="11" customWidth="1"/>
    <col min="10" max="10" width="9.625" customWidth="1"/>
    <col min="11" max="11" width="6.875" customWidth="1"/>
    <col min="13" max="13" width="8.625" customWidth="1"/>
  </cols>
  <sheetData>
    <row r="1" spans="1:17" s="6" customFormat="1" ht="27">
      <c r="A1" s="7" t="s">
        <v>0</v>
      </c>
      <c r="B1" s="7" t="s">
        <v>1</v>
      </c>
      <c r="C1" s="8" t="s">
        <v>2</v>
      </c>
      <c r="D1" s="21" t="s">
        <v>3</v>
      </c>
      <c r="E1" s="7" t="s">
        <v>4</v>
      </c>
      <c r="F1" s="11" t="s">
        <v>5</v>
      </c>
      <c r="G1" s="10" t="s">
        <v>6</v>
      </c>
      <c r="H1" s="10" t="s">
        <v>7</v>
      </c>
      <c r="I1" s="10" t="s">
        <v>8</v>
      </c>
      <c r="J1" s="7" t="s">
        <v>9</v>
      </c>
      <c r="K1" s="7" t="s">
        <v>10</v>
      </c>
      <c r="L1" s="12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</row>
    <row r="2" spans="1:17" s="6" customFormat="1" ht="119.25" customHeight="1">
      <c r="A2" s="14" t="s">
        <v>766</v>
      </c>
      <c r="B2" s="14"/>
      <c r="C2" s="14" t="s">
        <v>1982</v>
      </c>
      <c r="D2" s="18" t="s">
        <v>767</v>
      </c>
      <c r="E2" s="14">
        <v>10</v>
      </c>
      <c r="F2" s="14">
        <v>1.05</v>
      </c>
      <c r="G2" s="14" t="s">
        <v>768</v>
      </c>
      <c r="H2" s="14" t="s">
        <v>202</v>
      </c>
      <c r="I2" s="14" t="s">
        <v>202</v>
      </c>
      <c r="J2" s="14">
        <v>25</v>
      </c>
      <c r="K2" s="14">
        <v>1.23</v>
      </c>
      <c r="L2" s="14">
        <f>SUM(J2+K2)</f>
        <v>26.23</v>
      </c>
      <c r="M2" s="14">
        <v>6.8000000000000005E-2</v>
      </c>
      <c r="N2" s="14">
        <f>((L2*(1+6%)/6)*(1+M2)+1)*1.1</f>
        <v>6.5439840400000007</v>
      </c>
      <c r="O2" s="14">
        <f t="shared" ref="O2" si="0">N2*(1+(45%+110%+45%*110%))</f>
        <v>19.926431401800002</v>
      </c>
      <c r="P2" s="14">
        <v>19.89</v>
      </c>
      <c r="Q2" s="14" t="str">
        <f t="shared" ref="Q2" si="1">CONCATENATE(ROUND(P2/0.7,0),".99")</f>
        <v>28.99</v>
      </c>
    </row>
    <row r="3" spans="1:17" s="6" customFormat="1" ht="119.25" customHeight="1">
      <c r="A3" s="14" t="s">
        <v>769</v>
      </c>
      <c r="B3" s="14"/>
      <c r="C3" s="14" t="s">
        <v>1983</v>
      </c>
      <c r="D3" s="18" t="s">
        <v>798</v>
      </c>
      <c r="E3" s="14">
        <v>10</v>
      </c>
      <c r="F3" s="14">
        <v>0.97</v>
      </c>
      <c r="G3" s="14" t="s">
        <v>768</v>
      </c>
      <c r="H3" s="14" t="s">
        <v>202</v>
      </c>
      <c r="I3" s="14" t="s">
        <v>202</v>
      </c>
      <c r="J3" s="14">
        <v>40</v>
      </c>
      <c r="K3" s="14">
        <v>1.23</v>
      </c>
      <c r="L3" s="14">
        <f>SUM(J3+K3)</f>
        <v>41.23</v>
      </c>
      <c r="M3" s="14">
        <v>6.8000000000000005E-2</v>
      </c>
      <c r="N3" s="66">
        <f t="shared" ref="N3:N44" si="2">((L3*(1+6%)/6)*(1+M3)+1)*1.1</f>
        <v>9.6572040400000017</v>
      </c>
      <c r="O3" s="14">
        <f t="shared" ref="O3:O44" si="3">N3*(1+(45%+110%+45%*110%))</f>
        <v>29.406186301800005</v>
      </c>
      <c r="P3" s="14">
        <v>29.89</v>
      </c>
      <c r="Q3" s="14" t="str">
        <f t="shared" ref="Q3:Q44" si="4">CONCATENATE(ROUND(P3/0.7,0),".99")</f>
        <v>43.99</v>
      </c>
    </row>
    <row r="4" spans="1:17" s="6" customFormat="1" ht="119.25" customHeight="1">
      <c r="A4" s="14" t="s">
        <v>770</v>
      </c>
      <c r="B4" s="14"/>
      <c r="C4" s="14" t="s">
        <v>1984</v>
      </c>
      <c r="D4" s="18" t="s">
        <v>767</v>
      </c>
      <c r="E4" s="14">
        <v>10</v>
      </c>
      <c r="F4" s="14">
        <v>1.81</v>
      </c>
      <c r="G4" s="14" t="s">
        <v>768</v>
      </c>
      <c r="H4" s="14" t="s">
        <v>202</v>
      </c>
      <c r="I4" s="14" t="s">
        <v>202</v>
      </c>
      <c r="J4" s="14">
        <v>40</v>
      </c>
      <c r="K4" s="14">
        <v>1.23</v>
      </c>
      <c r="L4" s="14">
        <f t="shared" ref="L4:L62" si="5">SUM(J4+K4)</f>
        <v>41.23</v>
      </c>
      <c r="M4" s="14">
        <v>6.8000000000000005E-2</v>
      </c>
      <c r="N4" s="66">
        <f t="shared" si="2"/>
        <v>9.6572040400000017</v>
      </c>
      <c r="O4" s="14">
        <f t="shared" si="3"/>
        <v>29.406186301800005</v>
      </c>
      <c r="P4" s="14">
        <v>29.89</v>
      </c>
      <c r="Q4" s="14" t="str">
        <f t="shared" si="4"/>
        <v>43.99</v>
      </c>
    </row>
    <row r="5" spans="1:17" s="6" customFormat="1" ht="119.25" customHeight="1">
      <c r="A5" s="14" t="s">
        <v>771</v>
      </c>
      <c r="B5" s="14"/>
      <c r="C5" s="14" t="s">
        <v>1985</v>
      </c>
      <c r="D5" s="18" t="s">
        <v>798</v>
      </c>
      <c r="E5" s="14">
        <v>10</v>
      </c>
      <c r="F5" s="14">
        <v>1.1399999999999999</v>
      </c>
      <c r="G5" s="14" t="s">
        <v>768</v>
      </c>
      <c r="H5" s="14" t="s">
        <v>202</v>
      </c>
      <c r="I5" s="14" t="s">
        <v>202</v>
      </c>
      <c r="J5" s="14">
        <v>33</v>
      </c>
      <c r="K5" s="14">
        <v>1.23</v>
      </c>
      <c r="L5" s="14">
        <f t="shared" si="5"/>
        <v>34.229999999999997</v>
      </c>
      <c r="M5" s="14">
        <v>6.8000000000000005E-2</v>
      </c>
      <c r="N5" s="66">
        <f t="shared" si="2"/>
        <v>8.2043680400000021</v>
      </c>
      <c r="O5" s="14">
        <f t="shared" si="3"/>
        <v>24.982300681800005</v>
      </c>
      <c r="P5" s="14">
        <v>24.99</v>
      </c>
      <c r="Q5" s="14" t="str">
        <f t="shared" si="4"/>
        <v>36.99</v>
      </c>
    </row>
    <row r="6" spans="1:17" s="6" customFormat="1" ht="119.25" customHeight="1">
      <c r="A6" s="14" t="s">
        <v>772</v>
      </c>
      <c r="B6" s="14"/>
      <c r="C6" s="14" t="s">
        <v>1986</v>
      </c>
      <c r="D6" s="18" t="s">
        <v>799</v>
      </c>
      <c r="E6" s="14">
        <v>10</v>
      </c>
      <c r="F6" s="14">
        <v>1.62</v>
      </c>
      <c r="G6" s="14" t="s">
        <v>768</v>
      </c>
      <c r="H6" s="14" t="s">
        <v>202</v>
      </c>
      <c r="I6" s="14" t="s">
        <v>202</v>
      </c>
      <c r="J6" s="14">
        <v>42</v>
      </c>
      <c r="K6" s="14">
        <v>1.23</v>
      </c>
      <c r="L6" s="14">
        <f t="shared" si="5"/>
        <v>43.23</v>
      </c>
      <c r="M6" s="14">
        <v>6.8000000000000005E-2</v>
      </c>
      <c r="N6" s="66">
        <f t="shared" si="2"/>
        <v>10.07230004</v>
      </c>
      <c r="O6" s="14">
        <f t="shared" si="3"/>
        <v>30.670153621800001</v>
      </c>
      <c r="P6" s="14">
        <v>29.89</v>
      </c>
      <c r="Q6" s="14" t="str">
        <f t="shared" si="4"/>
        <v>43.99</v>
      </c>
    </row>
    <row r="7" spans="1:17" s="6" customFormat="1" ht="119.25" customHeight="1">
      <c r="A7" s="14" t="s">
        <v>773</v>
      </c>
      <c r="B7" s="14"/>
      <c r="C7" s="14" t="s">
        <v>1987</v>
      </c>
      <c r="D7" s="18" t="s">
        <v>800</v>
      </c>
      <c r="E7" s="14">
        <v>10</v>
      </c>
      <c r="F7" s="14">
        <v>0.78</v>
      </c>
      <c r="G7" s="14" t="s">
        <v>768</v>
      </c>
      <c r="H7" s="14" t="s">
        <v>202</v>
      </c>
      <c r="I7" s="14" t="s">
        <v>202</v>
      </c>
      <c r="J7" s="14">
        <v>22</v>
      </c>
      <c r="K7" s="14">
        <v>1.23</v>
      </c>
      <c r="L7" s="14">
        <f t="shared" si="5"/>
        <v>23.23</v>
      </c>
      <c r="M7" s="14">
        <v>6.8000000000000005E-2</v>
      </c>
      <c r="N7" s="66">
        <f t="shared" si="2"/>
        <v>5.9213400400000014</v>
      </c>
      <c r="O7" s="14">
        <f t="shared" si="3"/>
        <v>18.030480421800004</v>
      </c>
      <c r="P7" s="14">
        <v>19.89</v>
      </c>
      <c r="Q7" s="14" t="str">
        <f t="shared" si="4"/>
        <v>28.99</v>
      </c>
    </row>
    <row r="8" spans="1:17" s="6" customFormat="1" ht="119.25" customHeight="1">
      <c r="A8" s="14" t="s">
        <v>774</v>
      </c>
      <c r="B8" s="14"/>
      <c r="C8" s="14" t="s">
        <v>1988</v>
      </c>
      <c r="D8" s="18" t="s">
        <v>801</v>
      </c>
      <c r="E8" s="14">
        <v>9</v>
      </c>
      <c r="F8" s="14">
        <v>1.4</v>
      </c>
      <c r="G8" s="14" t="s">
        <v>768</v>
      </c>
      <c r="H8" s="14" t="s">
        <v>202</v>
      </c>
      <c r="I8" s="14" t="s">
        <v>202</v>
      </c>
      <c r="J8" s="14">
        <v>33</v>
      </c>
      <c r="K8" s="14">
        <v>1.23</v>
      </c>
      <c r="L8" s="14">
        <f t="shared" si="5"/>
        <v>34.229999999999997</v>
      </c>
      <c r="M8" s="14">
        <v>6.8000000000000005E-2</v>
      </c>
      <c r="N8" s="66">
        <f t="shared" si="2"/>
        <v>8.2043680400000021</v>
      </c>
      <c r="O8" s="14">
        <f t="shared" si="3"/>
        <v>24.982300681800005</v>
      </c>
      <c r="P8" s="14">
        <v>24.99</v>
      </c>
      <c r="Q8" s="14" t="str">
        <f t="shared" si="4"/>
        <v>36.99</v>
      </c>
    </row>
    <row r="9" spans="1:17" s="6" customFormat="1" ht="119.25" customHeight="1">
      <c r="A9" s="14" t="s">
        <v>775</v>
      </c>
      <c r="B9" s="14"/>
      <c r="C9" s="14" t="s">
        <v>1989</v>
      </c>
      <c r="D9" s="18" t="s">
        <v>799</v>
      </c>
      <c r="E9" s="14">
        <v>10</v>
      </c>
      <c r="F9" s="14">
        <v>1.4</v>
      </c>
      <c r="G9" s="14" t="s">
        <v>768</v>
      </c>
      <c r="H9" s="14" t="s">
        <v>202</v>
      </c>
      <c r="I9" s="14" t="s">
        <v>202</v>
      </c>
      <c r="J9" s="14">
        <v>32</v>
      </c>
      <c r="K9" s="14">
        <v>1.23</v>
      </c>
      <c r="L9" s="14">
        <f t="shared" si="5"/>
        <v>33.229999999999997</v>
      </c>
      <c r="M9" s="14">
        <v>6.8000000000000005E-2</v>
      </c>
      <c r="N9" s="66">
        <f t="shared" si="2"/>
        <v>7.9968200400000002</v>
      </c>
      <c r="O9" s="14">
        <f t="shared" si="3"/>
        <v>24.350317021799999</v>
      </c>
      <c r="P9" s="14">
        <v>24.99</v>
      </c>
      <c r="Q9" s="14" t="str">
        <f t="shared" si="4"/>
        <v>36.99</v>
      </c>
    </row>
    <row r="10" spans="1:17" s="6" customFormat="1" ht="119.25" customHeight="1">
      <c r="A10" s="14" t="s">
        <v>776</v>
      </c>
      <c r="B10" s="14"/>
      <c r="C10" s="14" t="s">
        <v>1990</v>
      </c>
      <c r="D10" s="18" t="s">
        <v>799</v>
      </c>
      <c r="E10" s="14">
        <v>10</v>
      </c>
      <c r="F10" s="14">
        <v>1.52</v>
      </c>
      <c r="G10" s="14" t="s">
        <v>768</v>
      </c>
      <c r="H10" s="14" t="s">
        <v>202</v>
      </c>
      <c r="I10" s="14" t="s">
        <v>202</v>
      </c>
      <c r="J10" s="14">
        <v>37</v>
      </c>
      <c r="K10" s="14">
        <v>1.23</v>
      </c>
      <c r="L10" s="14">
        <f t="shared" si="5"/>
        <v>38.229999999999997</v>
      </c>
      <c r="M10" s="14">
        <v>6.8000000000000005E-2</v>
      </c>
      <c r="N10" s="66">
        <f t="shared" si="2"/>
        <v>9.0345600400000006</v>
      </c>
      <c r="O10" s="14">
        <f t="shared" si="3"/>
        <v>27.5102353218</v>
      </c>
      <c r="P10" s="14">
        <v>27.99</v>
      </c>
      <c r="Q10" s="14" t="str">
        <f t="shared" si="4"/>
        <v>40.99</v>
      </c>
    </row>
    <row r="11" spans="1:17" s="6" customFormat="1" ht="119.25" customHeight="1">
      <c r="A11" s="14" t="s">
        <v>777</v>
      </c>
      <c r="B11" s="14"/>
      <c r="C11" s="14" t="s">
        <v>1991</v>
      </c>
      <c r="D11" s="18" t="s">
        <v>767</v>
      </c>
      <c r="E11" s="14">
        <v>10</v>
      </c>
      <c r="F11" s="14">
        <v>1.38</v>
      </c>
      <c r="G11" s="14" t="s">
        <v>768</v>
      </c>
      <c r="H11" s="14" t="s">
        <v>202</v>
      </c>
      <c r="I11" s="14" t="s">
        <v>202</v>
      </c>
      <c r="J11" s="14">
        <v>33</v>
      </c>
      <c r="K11" s="14">
        <v>1.23</v>
      </c>
      <c r="L11" s="14">
        <f t="shared" si="5"/>
        <v>34.229999999999997</v>
      </c>
      <c r="M11" s="14">
        <v>6.8000000000000005E-2</v>
      </c>
      <c r="N11" s="66">
        <f t="shared" si="2"/>
        <v>8.2043680400000021</v>
      </c>
      <c r="O11" s="14">
        <f t="shared" si="3"/>
        <v>24.982300681800005</v>
      </c>
      <c r="P11" s="14">
        <v>24.99</v>
      </c>
      <c r="Q11" s="14" t="str">
        <f t="shared" si="4"/>
        <v>36.99</v>
      </c>
    </row>
    <row r="12" spans="1:17" s="6" customFormat="1" ht="119.25" customHeight="1">
      <c r="A12" s="14" t="s">
        <v>778</v>
      </c>
      <c r="B12" s="14"/>
      <c r="C12" s="14" t="s">
        <v>1992</v>
      </c>
      <c r="D12" s="18" t="s">
        <v>798</v>
      </c>
      <c r="E12" s="14">
        <v>10</v>
      </c>
      <c r="F12" s="14">
        <v>1.26</v>
      </c>
      <c r="G12" s="14" t="s">
        <v>768</v>
      </c>
      <c r="H12" s="14" t="s">
        <v>202</v>
      </c>
      <c r="I12" s="14" t="s">
        <v>202</v>
      </c>
      <c r="J12" s="14">
        <v>33</v>
      </c>
      <c r="K12" s="14">
        <v>1.23</v>
      </c>
      <c r="L12" s="14">
        <f t="shared" si="5"/>
        <v>34.229999999999997</v>
      </c>
      <c r="M12" s="14">
        <v>6.8000000000000005E-2</v>
      </c>
      <c r="N12" s="66">
        <f t="shared" si="2"/>
        <v>8.2043680400000021</v>
      </c>
      <c r="O12" s="14">
        <f t="shared" si="3"/>
        <v>24.982300681800005</v>
      </c>
      <c r="P12" s="14">
        <v>24.99</v>
      </c>
      <c r="Q12" s="14" t="str">
        <f t="shared" si="4"/>
        <v>36.99</v>
      </c>
    </row>
    <row r="13" spans="1:17" s="6" customFormat="1" ht="119.25" customHeight="1">
      <c r="A13" s="14" t="s">
        <v>779</v>
      </c>
      <c r="B13" s="14"/>
      <c r="C13" s="14" t="s">
        <v>1993</v>
      </c>
      <c r="D13" s="18" t="s">
        <v>767</v>
      </c>
      <c r="E13" s="14">
        <v>10</v>
      </c>
      <c r="F13" s="14">
        <v>0.59</v>
      </c>
      <c r="G13" s="14" t="s">
        <v>768</v>
      </c>
      <c r="H13" s="14" t="s">
        <v>202</v>
      </c>
      <c r="I13" s="14" t="s">
        <v>202</v>
      </c>
      <c r="J13" s="14">
        <v>23</v>
      </c>
      <c r="K13" s="14">
        <v>1.23</v>
      </c>
      <c r="L13" s="14">
        <f t="shared" si="5"/>
        <v>24.23</v>
      </c>
      <c r="M13" s="14">
        <v>6.8000000000000005E-2</v>
      </c>
      <c r="N13" s="66">
        <f t="shared" si="2"/>
        <v>6.1288880400000014</v>
      </c>
      <c r="O13" s="14">
        <f t="shared" si="3"/>
        <v>18.662464081800003</v>
      </c>
      <c r="P13" s="14">
        <v>19.89</v>
      </c>
      <c r="Q13" s="14" t="str">
        <f t="shared" si="4"/>
        <v>28.99</v>
      </c>
    </row>
    <row r="14" spans="1:17" s="6" customFormat="1" ht="119.25" customHeight="1">
      <c r="A14" s="14" t="s">
        <v>780</v>
      </c>
      <c r="B14" s="14"/>
      <c r="C14" s="14" t="s">
        <v>1994</v>
      </c>
      <c r="D14" s="18" t="s">
        <v>801</v>
      </c>
      <c r="E14" s="14">
        <v>9</v>
      </c>
      <c r="F14" s="14">
        <v>1.8</v>
      </c>
      <c r="G14" s="14" t="s">
        <v>768</v>
      </c>
      <c r="H14" s="14" t="s">
        <v>202</v>
      </c>
      <c r="I14" s="14" t="s">
        <v>202</v>
      </c>
      <c r="J14" s="14">
        <v>47</v>
      </c>
      <c r="K14" s="14">
        <v>1.23</v>
      </c>
      <c r="L14" s="14">
        <f t="shared" si="5"/>
        <v>48.23</v>
      </c>
      <c r="M14" s="14">
        <v>6.8000000000000005E-2</v>
      </c>
      <c r="N14" s="66">
        <f t="shared" si="2"/>
        <v>11.110040040000003</v>
      </c>
      <c r="O14" s="14">
        <f t="shared" si="3"/>
        <v>33.830071921800005</v>
      </c>
      <c r="P14" s="14">
        <v>33.99</v>
      </c>
      <c r="Q14" s="14" t="str">
        <f t="shared" si="4"/>
        <v>49.99</v>
      </c>
    </row>
    <row r="15" spans="1:17" s="6" customFormat="1" ht="119.25" customHeight="1">
      <c r="A15" s="14" t="s">
        <v>781</v>
      </c>
      <c r="B15" s="14"/>
      <c r="C15" s="14" t="s">
        <v>1995</v>
      </c>
      <c r="D15" s="18" t="s">
        <v>798</v>
      </c>
      <c r="E15" s="14">
        <v>10</v>
      </c>
      <c r="F15" s="14">
        <v>0.94</v>
      </c>
      <c r="G15" s="14" t="s">
        <v>768</v>
      </c>
      <c r="H15" s="14" t="s">
        <v>202</v>
      </c>
      <c r="I15" s="14" t="s">
        <v>202</v>
      </c>
      <c r="J15" s="14">
        <v>35</v>
      </c>
      <c r="K15" s="14">
        <v>1.23</v>
      </c>
      <c r="L15" s="14">
        <f t="shared" si="5"/>
        <v>36.229999999999997</v>
      </c>
      <c r="M15" s="14">
        <v>6.8000000000000005E-2</v>
      </c>
      <c r="N15" s="66">
        <f t="shared" si="2"/>
        <v>8.6194640400000004</v>
      </c>
      <c r="O15" s="14">
        <f t="shared" si="3"/>
        <v>26.246268001800001</v>
      </c>
      <c r="P15" s="14">
        <v>26.99</v>
      </c>
      <c r="Q15" s="14" t="str">
        <f t="shared" si="4"/>
        <v>39.99</v>
      </c>
    </row>
    <row r="16" spans="1:17" s="6" customFormat="1" ht="119.25" customHeight="1">
      <c r="A16" s="14" t="s">
        <v>782</v>
      </c>
      <c r="B16" s="14"/>
      <c r="C16" s="14" t="s">
        <v>1996</v>
      </c>
      <c r="D16" s="18" t="s">
        <v>767</v>
      </c>
      <c r="E16" s="14">
        <v>10</v>
      </c>
      <c r="F16" s="14">
        <v>1.1100000000000001</v>
      </c>
      <c r="G16" s="14" t="s">
        <v>768</v>
      </c>
      <c r="H16" s="14" t="s">
        <v>202</v>
      </c>
      <c r="I16" s="14" t="s">
        <v>202</v>
      </c>
      <c r="J16" s="14">
        <v>24</v>
      </c>
      <c r="K16" s="14">
        <v>1.23</v>
      </c>
      <c r="L16" s="14">
        <f t="shared" si="5"/>
        <v>25.23</v>
      </c>
      <c r="M16" s="14">
        <v>6.8000000000000005E-2</v>
      </c>
      <c r="N16" s="66">
        <f t="shared" si="2"/>
        <v>6.3364360400000006</v>
      </c>
      <c r="O16" s="14">
        <f t="shared" si="3"/>
        <v>19.294447741800003</v>
      </c>
      <c r="P16" s="14">
        <v>19.89</v>
      </c>
      <c r="Q16" s="14" t="str">
        <f t="shared" si="4"/>
        <v>28.99</v>
      </c>
    </row>
    <row r="17" spans="1:17" s="6" customFormat="1" ht="119.25" customHeight="1">
      <c r="A17" s="14" t="s">
        <v>783</v>
      </c>
      <c r="B17" s="14"/>
      <c r="C17" s="14" t="s">
        <v>1997</v>
      </c>
      <c r="D17" s="18" t="s">
        <v>798</v>
      </c>
      <c r="E17" s="14">
        <v>10</v>
      </c>
      <c r="F17" s="14">
        <v>1.03</v>
      </c>
      <c r="G17" s="14" t="s">
        <v>768</v>
      </c>
      <c r="H17" s="14" t="s">
        <v>202</v>
      </c>
      <c r="I17" s="14" t="s">
        <v>202</v>
      </c>
      <c r="J17" s="14">
        <v>24</v>
      </c>
      <c r="K17" s="14">
        <v>1.23</v>
      </c>
      <c r="L17" s="14">
        <f t="shared" si="5"/>
        <v>25.23</v>
      </c>
      <c r="M17" s="14">
        <v>6.8000000000000005E-2</v>
      </c>
      <c r="N17" s="66">
        <f t="shared" si="2"/>
        <v>6.3364360400000006</v>
      </c>
      <c r="O17" s="14">
        <f t="shared" si="3"/>
        <v>19.294447741800003</v>
      </c>
      <c r="P17" s="14">
        <v>19.89</v>
      </c>
      <c r="Q17" s="14" t="str">
        <f t="shared" si="4"/>
        <v>28.99</v>
      </c>
    </row>
    <row r="18" spans="1:17" s="6" customFormat="1" ht="119.25" customHeight="1">
      <c r="A18" s="14" t="s">
        <v>784</v>
      </c>
      <c r="B18" s="14"/>
      <c r="C18" s="14" t="s">
        <v>1998</v>
      </c>
      <c r="D18" s="18" t="s">
        <v>799</v>
      </c>
      <c r="E18" s="14">
        <v>10</v>
      </c>
      <c r="F18" s="14">
        <v>0.61</v>
      </c>
      <c r="G18" s="14" t="s">
        <v>768</v>
      </c>
      <c r="H18" s="14" t="s">
        <v>202</v>
      </c>
      <c r="I18" s="14" t="s">
        <v>202</v>
      </c>
      <c r="J18" s="14">
        <v>17</v>
      </c>
      <c r="K18" s="14">
        <v>1.23</v>
      </c>
      <c r="L18" s="14">
        <f t="shared" si="5"/>
        <v>18.23</v>
      </c>
      <c r="M18" s="14">
        <v>6.8000000000000005E-2</v>
      </c>
      <c r="N18" s="66">
        <f t="shared" si="2"/>
        <v>4.883600040000001</v>
      </c>
      <c r="O18" s="14">
        <f t="shared" si="3"/>
        <v>14.870562121800003</v>
      </c>
      <c r="P18" s="14">
        <v>14.99</v>
      </c>
      <c r="Q18" s="14" t="str">
        <f t="shared" si="4"/>
        <v>21.99</v>
      </c>
    </row>
    <row r="19" spans="1:17" s="6" customFormat="1" ht="119.25" customHeight="1">
      <c r="A19" s="14" t="s">
        <v>785</v>
      </c>
      <c r="B19" s="14"/>
      <c r="C19" s="14" t="s">
        <v>1992</v>
      </c>
      <c r="D19" s="18" t="s">
        <v>800</v>
      </c>
      <c r="E19" s="14">
        <v>10</v>
      </c>
      <c r="F19" s="14">
        <v>0.9</v>
      </c>
      <c r="G19" s="14" t="s">
        <v>768</v>
      </c>
      <c r="H19" s="14" t="s">
        <v>202</v>
      </c>
      <c r="I19" s="14" t="s">
        <v>202</v>
      </c>
      <c r="J19" s="14">
        <v>28</v>
      </c>
      <c r="K19" s="14">
        <v>1.23</v>
      </c>
      <c r="L19" s="14">
        <f t="shared" si="5"/>
        <v>29.23</v>
      </c>
      <c r="M19" s="14">
        <v>6.8000000000000005E-2</v>
      </c>
      <c r="N19" s="66">
        <f t="shared" si="2"/>
        <v>7.1666280400000018</v>
      </c>
      <c r="O19" s="14">
        <f t="shared" si="3"/>
        <v>21.822382381800004</v>
      </c>
      <c r="P19" s="14">
        <v>21.99</v>
      </c>
      <c r="Q19" s="14" t="str">
        <f t="shared" si="4"/>
        <v>31.99</v>
      </c>
    </row>
    <row r="20" spans="1:17" s="6" customFormat="1" ht="119.25" customHeight="1">
      <c r="A20" s="14" t="s">
        <v>786</v>
      </c>
      <c r="B20" s="14"/>
      <c r="C20" s="14" t="s">
        <v>1999</v>
      </c>
      <c r="D20" s="18" t="s">
        <v>798</v>
      </c>
      <c r="E20" s="14">
        <v>10</v>
      </c>
      <c r="F20" s="14">
        <v>1.49</v>
      </c>
      <c r="G20" s="14" t="s">
        <v>768</v>
      </c>
      <c r="H20" s="14" t="s">
        <v>202</v>
      </c>
      <c r="I20" s="14" t="s">
        <v>202</v>
      </c>
      <c r="J20" s="14">
        <v>46</v>
      </c>
      <c r="K20" s="14">
        <v>1.23</v>
      </c>
      <c r="L20" s="14">
        <f t="shared" si="5"/>
        <v>47.23</v>
      </c>
      <c r="M20" s="14">
        <v>6.8000000000000005E-2</v>
      </c>
      <c r="N20" s="66">
        <f t="shared" si="2"/>
        <v>10.902492040000002</v>
      </c>
      <c r="O20" s="14">
        <f t="shared" si="3"/>
        <v>33.198088261800002</v>
      </c>
      <c r="P20" s="14">
        <v>33.99</v>
      </c>
      <c r="Q20" s="14" t="str">
        <f t="shared" si="4"/>
        <v>49.99</v>
      </c>
    </row>
    <row r="21" spans="1:17" s="6" customFormat="1" ht="119.25" customHeight="1">
      <c r="A21" s="14" t="s">
        <v>787</v>
      </c>
      <c r="B21" s="14"/>
      <c r="C21" s="14" t="s">
        <v>1992</v>
      </c>
      <c r="D21" s="18" t="s">
        <v>767</v>
      </c>
      <c r="E21" s="14">
        <v>10</v>
      </c>
      <c r="F21" s="14">
        <v>1.0900000000000001</v>
      </c>
      <c r="G21" s="14" t="s">
        <v>768</v>
      </c>
      <c r="H21" s="14" t="s">
        <v>202</v>
      </c>
      <c r="I21" s="14" t="s">
        <v>202</v>
      </c>
      <c r="J21" s="14">
        <v>25</v>
      </c>
      <c r="K21" s="14">
        <v>1.23</v>
      </c>
      <c r="L21" s="14">
        <f t="shared" si="5"/>
        <v>26.23</v>
      </c>
      <c r="M21" s="14">
        <v>6.8000000000000005E-2</v>
      </c>
      <c r="N21" s="66">
        <f t="shared" si="2"/>
        <v>6.5439840400000007</v>
      </c>
      <c r="O21" s="14">
        <f t="shared" si="3"/>
        <v>19.926431401800002</v>
      </c>
      <c r="P21" s="14">
        <v>19.89</v>
      </c>
      <c r="Q21" s="14" t="str">
        <f t="shared" si="4"/>
        <v>28.99</v>
      </c>
    </row>
    <row r="22" spans="1:17" s="6" customFormat="1" ht="119.25" customHeight="1">
      <c r="A22" s="14" t="s">
        <v>788</v>
      </c>
      <c r="B22" s="14"/>
      <c r="C22" s="14" t="s">
        <v>2000</v>
      </c>
      <c r="D22" s="18" t="s">
        <v>800</v>
      </c>
      <c r="E22" s="14">
        <v>10</v>
      </c>
      <c r="F22" s="14">
        <v>1.44</v>
      </c>
      <c r="G22" s="14" t="s">
        <v>768</v>
      </c>
      <c r="H22" s="14" t="s">
        <v>202</v>
      </c>
      <c r="I22" s="14" t="s">
        <v>202</v>
      </c>
      <c r="J22" s="14">
        <v>30</v>
      </c>
      <c r="K22" s="14">
        <v>1.23</v>
      </c>
      <c r="L22" s="14">
        <f t="shared" si="5"/>
        <v>31.23</v>
      </c>
      <c r="M22" s="14">
        <v>6.8000000000000005E-2</v>
      </c>
      <c r="N22" s="66">
        <f t="shared" si="2"/>
        <v>7.5817240400000001</v>
      </c>
      <c r="O22" s="14">
        <f t="shared" si="3"/>
        <v>23.0863497018</v>
      </c>
      <c r="P22" s="14">
        <v>23.99</v>
      </c>
      <c r="Q22" s="14" t="str">
        <f t="shared" si="4"/>
        <v>34.99</v>
      </c>
    </row>
    <row r="23" spans="1:17" s="6" customFormat="1" ht="119.25" customHeight="1">
      <c r="A23" s="14" t="s">
        <v>789</v>
      </c>
      <c r="B23" s="14"/>
      <c r="C23" s="14" t="s">
        <v>2001</v>
      </c>
      <c r="D23" s="18" t="s">
        <v>800</v>
      </c>
      <c r="E23" s="14">
        <v>10</v>
      </c>
      <c r="F23" s="14">
        <v>0.74</v>
      </c>
      <c r="G23" s="14" t="s">
        <v>768</v>
      </c>
      <c r="H23" s="14" t="s">
        <v>202</v>
      </c>
      <c r="I23" s="14" t="s">
        <v>202</v>
      </c>
      <c r="J23" s="14">
        <v>20</v>
      </c>
      <c r="K23" s="14">
        <v>1.23</v>
      </c>
      <c r="L23" s="14">
        <f t="shared" si="5"/>
        <v>21.23</v>
      </c>
      <c r="M23" s="14">
        <v>6.8000000000000005E-2</v>
      </c>
      <c r="N23" s="66">
        <f t="shared" si="2"/>
        <v>5.5062440400000012</v>
      </c>
      <c r="O23" s="14">
        <f t="shared" si="3"/>
        <v>16.766513101800005</v>
      </c>
      <c r="P23" s="14">
        <v>19.89</v>
      </c>
      <c r="Q23" s="14" t="str">
        <f t="shared" si="4"/>
        <v>28.99</v>
      </c>
    </row>
    <row r="24" spans="1:17" s="6" customFormat="1" ht="119.25" customHeight="1">
      <c r="A24" s="14" t="s">
        <v>790</v>
      </c>
      <c r="B24" s="14"/>
      <c r="C24" s="14" t="s">
        <v>2002</v>
      </c>
      <c r="D24" s="18" t="s">
        <v>767</v>
      </c>
      <c r="E24" s="14">
        <v>10</v>
      </c>
      <c r="F24" s="14">
        <v>1.75</v>
      </c>
      <c r="G24" s="14" t="s">
        <v>768</v>
      </c>
      <c r="H24" s="14" t="s">
        <v>202</v>
      </c>
      <c r="I24" s="14" t="s">
        <v>202</v>
      </c>
      <c r="J24" s="14">
        <v>35</v>
      </c>
      <c r="K24" s="14">
        <v>1.23</v>
      </c>
      <c r="L24" s="14">
        <f t="shared" si="5"/>
        <v>36.229999999999997</v>
      </c>
      <c r="M24" s="14">
        <v>6.8000000000000005E-2</v>
      </c>
      <c r="N24" s="66">
        <f t="shared" si="2"/>
        <v>8.6194640400000004</v>
      </c>
      <c r="O24" s="14">
        <f t="shared" si="3"/>
        <v>26.246268001800001</v>
      </c>
      <c r="P24" s="14">
        <v>26.99</v>
      </c>
      <c r="Q24" s="14" t="str">
        <f t="shared" si="4"/>
        <v>39.99</v>
      </c>
    </row>
    <row r="25" spans="1:17" s="6" customFormat="1" ht="119.25" customHeight="1">
      <c r="A25" s="14" t="s">
        <v>791</v>
      </c>
      <c r="B25" s="14"/>
      <c r="C25" s="14" t="s">
        <v>2003</v>
      </c>
      <c r="D25" s="18" t="s">
        <v>767</v>
      </c>
      <c r="E25" s="14">
        <v>10</v>
      </c>
      <c r="F25" s="14">
        <v>0.67</v>
      </c>
      <c r="G25" s="14" t="s">
        <v>768</v>
      </c>
      <c r="H25" s="14" t="s">
        <v>202</v>
      </c>
      <c r="I25" s="14" t="s">
        <v>202</v>
      </c>
      <c r="J25" s="14">
        <v>18</v>
      </c>
      <c r="K25" s="14">
        <v>1.23</v>
      </c>
      <c r="L25" s="14">
        <f t="shared" si="5"/>
        <v>19.23</v>
      </c>
      <c r="M25" s="14">
        <v>6.8000000000000005E-2</v>
      </c>
      <c r="N25" s="66">
        <f t="shared" si="2"/>
        <v>5.0911480400000002</v>
      </c>
      <c r="O25" s="14">
        <f t="shared" si="3"/>
        <v>15.5025457818</v>
      </c>
      <c r="P25" s="14">
        <v>15.99</v>
      </c>
      <c r="Q25" s="14" t="str">
        <f t="shared" si="4"/>
        <v>23.99</v>
      </c>
    </row>
    <row r="26" spans="1:17" s="6" customFormat="1" ht="119.25" customHeight="1">
      <c r="A26" s="14" t="s">
        <v>792</v>
      </c>
      <c r="B26" s="14"/>
      <c r="C26" s="14" t="s">
        <v>2004</v>
      </c>
      <c r="D26" s="18" t="s">
        <v>798</v>
      </c>
      <c r="E26" s="14">
        <v>10</v>
      </c>
      <c r="F26" s="14">
        <v>1.23</v>
      </c>
      <c r="G26" s="14" t="s">
        <v>768</v>
      </c>
      <c r="H26" s="14" t="s">
        <v>202</v>
      </c>
      <c r="I26" s="14" t="s">
        <v>202</v>
      </c>
      <c r="J26" s="14">
        <v>38</v>
      </c>
      <c r="K26" s="14">
        <v>1.23</v>
      </c>
      <c r="L26" s="14">
        <f t="shared" si="5"/>
        <v>39.229999999999997</v>
      </c>
      <c r="M26" s="14">
        <v>6.8000000000000005E-2</v>
      </c>
      <c r="N26" s="66">
        <f t="shared" si="2"/>
        <v>9.2421080400000015</v>
      </c>
      <c r="O26" s="14">
        <f t="shared" si="3"/>
        <v>28.142218981800003</v>
      </c>
      <c r="P26" s="14">
        <v>28.99</v>
      </c>
      <c r="Q26" s="14" t="str">
        <f t="shared" si="4"/>
        <v>41.99</v>
      </c>
    </row>
    <row r="27" spans="1:17" s="6" customFormat="1" ht="119.25" customHeight="1">
      <c r="A27" s="14" t="s">
        <v>793</v>
      </c>
      <c r="B27" s="14"/>
      <c r="C27" s="14" t="s">
        <v>2005</v>
      </c>
      <c r="D27" s="18" t="s">
        <v>798</v>
      </c>
      <c r="E27" s="14">
        <v>10</v>
      </c>
      <c r="F27" s="14">
        <v>0.87</v>
      </c>
      <c r="G27" s="14" t="s">
        <v>768</v>
      </c>
      <c r="H27" s="14" t="s">
        <v>202</v>
      </c>
      <c r="I27" s="14" t="s">
        <v>202</v>
      </c>
      <c r="J27" s="14">
        <v>20</v>
      </c>
      <c r="K27" s="14">
        <v>1.23</v>
      </c>
      <c r="L27" s="14">
        <f t="shared" si="5"/>
        <v>21.23</v>
      </c>
      <c r="M27" s="14">
        <v>6.8000000000000005E-2</v>
      </c>
      <c r="N27" s="66">
        <f t="shared" si="2"/>
        <v>5.5062440400000012</v>
      </c>
      <c r="O27" s="14">
        <f t="shared" si="3"/>
        <v>16.766513101800005</v>
      </c>
      <c r="P27" s="14">
        <v>19.89</v>
      </c>
      <c r="Q27" s="14" t="str">
        <f t="shared" si="4"/>
        <v>28.99</v>
      </c>
    </row>
    <row r="28" spans="1:17" s="6" customFormat="1" ht="119.25" customHeight="1">
      <c r="A28" s="14" t="s">
        <v>794</v>
      </c>
      <c r="B28" s="14"/>
      <c r="C28" s="14" t="s">
        <v>2006</v>
      </c>
      <c r="D28" s="18" t="s">
        <v>800</v>
      </c>
      <c r="E28" s="14">
        <v>10</v>
      </c>
      <c r="F28" s="14">
        <v>1.36</v>
      </c>
      <c r="G28" s="14" t="s">
        <v>768</v>
      </c>
      <c r="H28" s="14" t="s">
        <v>202</v>
      </c>
      <c r="I28" s="14" t="s">
        <v>202</v>
      </c>
      <c r="J28" s="14">
        <v>33</v>
      </c>
      <c r="K28" s="14">
        <v>1.23</v>
      </c>
      <c r="L28" s="14">
        <f t="shared" si="5"/>
        <v>34.229999999999997</v>
      </c>
      <c r="M28" s="14">
        <v>6.8000000000000005E-2</v>
      </c>
      <c r="N28" s="66">
        <f t="shared" si="2"/>
        <v>8.2043680400000021</v>
      </c>
      <c r="O28" s="14">
        <f t="shared" si="3"/>
        <v>24.982300681800005</v>
      </c>
      <c r="P28" s="14">
        <v>24.99</v>
      </c>
      <c r="Q28" s="14" t="str">
        <f t="shared" si="4"/>
        <v>36.99</v>
      </c>
    </row>
    <row r="29" spans="1:17" s="6" customFormat="1" ht="119.25" customHeight="1">
      <c r="A29" s="14" t="s">
        <v>795</v>
      </c>
      <c r="B29" s="14"/>
      <c r="C29" s="14" t="s">
        <v>2007</v>
      </c>
      <c r="D29" s="18" t="s">
        <v>800</v>
      </c>
      <c r="E29" s="14">
        <v>10</v>
      </c>
      <c r="F29" s="14">
        <v>1.57</v>
      </c>
      <c r="G29" s="14" t="s">
        <v>768</v>
      </c>
      <c r="H29" s="14" t="s">
        <v>202</v>
      </c>
      <c r="I29" s="14" t="s">
        <v>202</v>
      </c>
      <c r="J29" s="14">
        <v>42</v>
      </c>
      <c r="K29" s="14">
        <v>1.23</v>
      </c>
      <c r="L29" s="14">
        <f t="shared" si="5"/>
        <v>43.23</v>
      </c>
      <c r="M29" s="14">
        <v>6.8000000000000005E-2</v>
      </c>
      <c r="N29" s="66">
        <f t="shared" si="2"/>
        <v>10.07230004</v>
      </c>
      <c r="O29" s="14">
        <f t="shared" si="3"/>
        <v>30.670153621800001</v>
      </c>
      <c r="P29" s="14">
        <v>29.89</v>
      </c>
      <c r="Q29" s="14" t="str">
        <f t="shared" si="4"/>
        <v>43.99</v>
      </c>
    </row>
    <row r="30" spans="1:17" s="6" customFormat="1" ht="119.25" customHeight="1">
      <c r="A30" s="14" t="s">
        <v>796</v>
      </c>
      <c r="B30" s="14"/>
      <c r="C30" s="14" t="s">
        <v>2008</v>
      </c>
      <c r="D30" s="18" t="s">
        <v>800</v>
      </c>
      <c r="E30" s="14">
        <v>10</v>
      </c>
      <c r="F30" s="14">
        <v>1.19</v>
      </c>
      <c r="G30" s="14" t="s">
        <v>768</v>
      </c>
      <c r="H30" s="14" t="s">
        <v>202</v>
      </c>
      <c r="I30" s="14" t="s">
        <v>202</v>
      </c>
      <c r="J30" s="14">
        <v>43</v>
      </c>
      <c r="K30" s="14">
        <v>1.23</v>
      </c>
      <c r="L30" s="14">
        <f t="shared" si="5"/>
        <v>44.23</v>
      </c>
      <c r="M30" s="14">
        <v>6.8000000000000005E-2</v>
      </c>
      <c r="N30" s="66">
        <f t="shared" si="2"/>
        <v>10.279848040000001</v>
      </c>
      <c r="O30" s="14">
        <f t="shared" si="3"/>
        <v>31.302137281800004</v>
      </c>
      <c r="P30" s="14">
        <v>29.89</v>
      </c>
      <c r="Q30" s="14" t="str">
        <f t="shared" si="4"/>
        <v>43.99</v>
      </c>
    </row>
    <row r="31" spans="1:17" s="6" customFormat="1" ht="119.25" customHeight="1">
      <c r="A31" s="14" t="s">
        <v>797</v>
      </c>
      <c r="B31" s="14"/>
      <c r="C31" s="14" t="s">
        <v>2009</v>
      </c>
      <c r="D31" s="18" t="s">
        <v>798</v>
      </c>
      <c r="E31" s="14">
        <v>10</v>
      </c>
      <c r="F31" s="14">
        <v>0.73</v>
      </c>
      <c r="G31" s="14" t="s">
        <v>768</v>
      </c>
      <c r="H31" s="14" t="s">
        <v>202</v>
      </c>
      <c r="I31" s="14" t="s">
        <v>202</v>
      </c>
      <c r="J31" s="14">
        <v>30</v>
      </c>
      <c r="K31" s="14">
        <v>1.23</v>
      </c>
      <c r="L31" s="14">
        <f t="shared" si="5"/>
        <v>31.23</v>
      </c>
      <c r="M31" s="14">
        <v>6.8000000000000005E-2</v>
      </c>
      <c r="N31" s="66">
        <f t="shared" si="2"/>
        <v>7.5817240400000001</v>
      </c>
      <c r="O31" s="14">
        <f t="shared" si="3"/>
        <v>23.0863497018</v>
      </c>
      <c r="P31" s="14">
        <v>23.99</v>
      </c>
      <c r="Q31" s="14" t="str">
        <f t="shared" si="4"/>
        <v>34.99</v>
      </c>
    </row>
    <row r="32" spans="1:17" s="6" customFormat="1" ht="119.25" customHeight="1">
      <c r="A32" s="14" t="s">
        <v>803</v>
      </c>
      <c r="B32" s="14"/>
      <c r="C32" s="14" t="s">
        <v>2010</v>
      </c>
      <c r="D32" s="18" t="s">
        <v>804</v>
      </c>
      <c r="E32" s="14">
        <v>10</v>
      </c>
      <c r="F32" s="14">
        <v>1.01</v>
      </c>
      <c r="G32" s="14" t="s">
        <v>802</v>
      </c>
      <c r="H32" s="14" t="s">
        <v>202</v>
      </c>
      <c r="I32" s="14" t="s">
        <v>202</v>
      </c>
      <c r="J32" s="14">
        <v>24</v>
      </c>
      <c r="K32" s="14">
        <v>0.85</v>
      </c>
      <c r="L32" s="14">
        <f t="shared" si="5"/>
        <v>24.85</v>
      </c>
      <c r="M32" s="14">
        <v>6.8000000000000005E-2</v>
      </c>
      <c r="N32" s="66">
        <f t="shared" si="2"/>
        <v>6.2575678000000012</v>
      </c>
      <c r="O32" s="14">
        <f t="shared" si="3"/>
        <v>19.054293951000002</v>
      </c>
      <c r="P32" s="14">
        <v>19.89</v>
      </c>
      <c r="Q32" s="14" t="str">
        <f t="shared" si="4"/>
        <v>28.99</v>
      </c>
    </row>
    <row r="33" spans="1:17" s="6" customFormat="1" ht="119.25" customHeight="1">
      <c r="A33" s="14" t="s">
        <v>805</v>
      </c>
      <c r="B33" s="14"/>
      <c r="C33" s="14" t="s">
        <v>2011</v>
      </c>
      <c r="D33" s="18" t="s">
        <v>804</v>
      </c>
      <c r="E33" s="14">
        <v>10</v>
      </c>
      <c r="F33" s="14">
        <v>0.71</v>
      </c>
      <c r="G33" s="14" t="s">
        <v>802</v>
      </c>
      <c r="H33" s="14" t="s">
        <v>202</v>
      </c>
      <c r="I33" s="14" t="s">
        <v>202</v>
      </c>
      <c r="J33" s="14">
        <v>36</v>
      </c>
      <c r="K33" s="14">
        <v>0.85</v>
      </c>
      <c r="L33" s="14">
        <f t="shared" si="5"/>
        <v>36.85</v>
      </c>
      <c r="M33" s="14">
        <v>6.8000000000000005E-2</v>
      </c>
      <c r="N33" s="66">
        <f t="shared" si="2"/>
        <v>8.7481438000000011</v>
      </c>
      <c r="O33" s="14">
        <f t="shared" si="3"/>
        <v>26.638097871000003</v>
      </c>
      <c r="P33" s="14">
        <v>26.99</v>
      </c>
      <c r="Q33" s="14" t="str">
        <f t="shared" si="4"/>
        <v>39.99</v>
      </c>
    </row>
    <row r="34" spans="1:17" s="6" customFormat="1" ht="119.25" customHeight="1">
      <c r="A34" s="14" t="s">
        <v>806</v>
      </c>
      <c r="B34" s="14"/>
      <c r="C34" s="14" t="s">
        <v>2012</v>
      </c>
      <c r="D34" s="18" t="s">
        <v>807</v>
      </c>
      <c r="E34" s="14">
        <v>10</v>
      </c>
      <c r="F34" s="14">
        <v>0.71</v>
      </c>
      <c r="G34" s="14" t="s">
        <v>802</v>
      </c>
      <c r="H34" s="14" t="s">
        <v>202</v>
      </c>
      <c r="I34" s="14" t="s">
        <v>202</v>
      </c>
      <c r="J34" s="14">
        <v>30</v>
      </c>
      <c r="K34" s="14">
        <v>0.85</v>
      </c>
      <c r="L34" s="14">
        <f t="shared" si="5"/>
        <v>30.85</v>
      </c>
      <c r="M34" s="14">
        <v>6.8000000000000005E-2</v>
      </c>
      <c r="N34" s="66">
        <f t="shared" si="2"/>
        <v>7.5028558000000016</v>
      </c>
      <c r="O34" s="14">
        <f t="shared" si="3"/>
        <v>22.846195911000006</v>
      </c>
      <c r="P34" s="14">
        <v>22.99</v>
      </c>
      <c r="Q34" s="14" t="str">
        <f t="shared" si="4"/>
        <v>33.99</v>
      </c>
    </row>
    <row r="35" spans="1:17" s="6" customFormat="1" ht="119.25" customHeight="1">
      <c r="A35" s="14" t="s">
        <v>808</v>
      </c>
      <c r="B35" s="14"/>
      <c r="C35" s="14" t="s">
        <v>2013</v>
      </c>
      <c r="D35" s="18" t="s">
        <v>809</v>
      </c>
      <c r="E35" s="14">
        <v>10</v>
      </c>
      <c r="F35" s="14">
        <v>1.48</v>
      </c>
      <c r="G35" s="14" t="s">
        <v>802</v>
      </c>
      <c r="H35" s="14" t="s">
        <v>202</v>
      </c>
      <c r="I35" s="14" t="s">
        <v>202</v>
      </c>
      <c r="J35" s="14">
        <v>50</v>
      </c>
      <c r="K35" s="14">
        <v>0.85</v>
      </c>
      <c r="L35" s="14">
        <f t="shared" si="5"/>
        <v>50.85</v>
      </c>
      <c r="M35" s="14">
        <v>6.8000000000000005E-2</v>
      </c>
      <c r="N35" s="66">
        <f t="shared" si="2"/>
        <v>11.653815800000004</v>
      </c>
      <c r="O35" s="14">
        <f t="shared" si="3"/>
        <v>35.485869111000014</v>
      </c>
      <c r="P35" s="14">
        <v>35.99</v>
      </c>
      <c r="Q35" s="14" t="str">
        <f t="shared" si="4"/>
        <v>51.99</v>
      </c>
    </row>
    <row r="36" spans="1:17" s="6" customFormat="1" ht="119.25" customHeight="1">
      <c r="A36" s="14" t="s">
        <v>810</v>
      </c>
      <c r="B36" s="14"/>
      <c r="C36" s="14" t="s">
        <v>2014</v>
      </c>
      <c r="D36" s="18" t="s">
        <v>807</v>
      </c>
      <c r="E36" s="14">
        <v>10</v>
      </c>
      <c r="F36" s="14">
        <v>1.06</v>
      </c>
      <c r="G36" s="14" t="s">
        <v>802</v>
      </c>
      <c r="H36" s="14" t="s">
        <v>202</v>
      </c>
      <c r="I36" s="14" t="s">
        <v>202</v>
      </c>
      <c r="J36" s="14">
        <v>42</v>
      </c>
      <c r="K36" s="14">
        <v>0.85</v>
      </c>
      <c r="L36" s="14">
        <f t="shared" si="5"/>
        <v>42.85</v>
      </c>
      <c r="M36" s="14">
        <v>6.8000000000000005E-2</v>
      </c>
      <c r="N36" s="66">
        <f t="shared" si="2"/>
        <v>9.9934318000000015</v>
      </c>
      <c r="O36" s="14">
        <f t="shared" si="3"/>
        <v>30.429999831000003</v>
      </c>
      <c r="P36" s="14">
        <v>29.89</v>
      </c>
      <c r="Q36" s="14" t="str">
        <f t="shared" si="4"/>
        <v>43.99</v>
      </c>
    </row>
    <row r="37" spans="1:17" s="6" customFormat="1" ht="119.25" customHeight="1">
      <c r="A37" s="14" t="s">
        <v>811</v>
      </c>
      <c r="B37" s="14"/>
      <c r="C37" s="14" t="s">
        <v>2015</v>
      </c>
      <c r="D37" s="18" t="s">
        <v>804</v>
      </c>
      <c r="E37" s="14">
        <v>10</v>
      </c>
      <c r="F37" s="14">
        <v>1.61</v>
      </c>
      <c r="G37" s="14" t="s">
        <v>802</v>
      </c>
      <c r="H37" s="14" t="s">
        <v>202</v>
      </c>
      <c r="I37" s="14" t="s">
        <v>202</v>
      </c>
      <c r="J37" s="14">
        <v>50</v>
      </c>
      <c r="K37" s="14">
        <v>0.85</v>
      </c>
      <c r="L37" s="14">
        <f t="shared" si="5"/>
        <v>50.85</v>
      </c>
      <c r="M37" s="14">
        <v>6.8000000000000005E-2</v>
      </c>
      <c r="N37" s="66">
        <f t="shared" si="2"/>
        <v>11.653815800000004</v>
      </c>
      <c r="O37" s="14">
        <f t="shared" si="3"/>
        <v>35.485869111000014</v>
      </c>
      <c r="P37" s="14">
        <v>35.99</v>
      </c>
      <c r="Q37" s="14" t="str">
        <f t="shared" si="4"/>
        <v>51.99</v>
      </c>
    </row>
    <row r="38" spans="1:17" s="6" customFormat="1" ht="119.25" customHeight="1">
      <c r="A38" s="14" t="s">
        <v>812</v>
      </c>
      <c r="B38" s="14"/>
      <c r="C38" s="14" t="s">
        <v>2016</v>
      </c>
      <c r="D38" s="18" t="s">
        <v>804</v>
      </c>
      <c r="E38" s="14">
        <v>10</v>
      </c>
      <c r="F38" s="14">
        <v>1.06</v>
      </c>
      <c r="G38" s="14" t="s">
        <v>802</v>
      </c>
      <c r="H38" s="14" t="s">
        <v>202</v>
      </c>
      <c r="I38" s="14" t="s">
        <v>202</v>
      </c>
      <c r="J38" s="14">
        <v>30</v>
      </c>
      <c r="K38" s="14">
        <v>0.85</v>
      </c>
      <c r="L38" s="14">
        <f t="shared" si="5"/>
        <v>30.85</v>
      </c>
      <c r="M38" s="14">
        <v>6.8000000000000005E-2</v>
      </c>
      <c r="N38" s="66">
        <f t="shared" si="2"/>
        <v>7.5028558000000016</v>
      </c>
      <c r="O38" s="14">
        <f t="shared" si="3"/>
        <v>22.846195911000006</v>
      </c>
      <c r="P38" s="14">
        <v>22.99</v>
      </c>
      <c r="Q38" s="14" t="str">
        <f t="shared" si="4"/>
        <v>33.99</v>
      </c>
    </row>
    <row r="39" spans="1:17" s="6" customFormat="1" ht="119.25" customHeight="1">
      <c r="A39" s="14" t="s">
        <v>813</v>
      </c>
      <c r="B39" s="14"/>
      <c r="C39" s="14" t="s">
        <v>2017</v>
      </c>
      <c r="D39" s="18" t="s">
        <v>807</v>
      </c>
      <c r="E39" s="14">
        <v>10</v>
      </c>
      <c r="F39" s="14">
        <v>1.01</v>
      </c>
      <c r="G39" s="14" t="s">
        <v>802</v>
      </c>
      <c r="H39" s="14" t="s">
        <v>202</v>
      </c>
      <c r="I39" s="14" t="s">
        <v>202</v>
      </c>
      <c r="J39" s="14">
        <v>27</v>
      </c>
      <c r="K39" s="14">
        <v>0.85</v>
      </c>
      <c r="L39" s="14">
        <f t="shared" si="5"/>
        <v>27.85</v>
      </c>
      <c r="M39" s="14">
        <v>6.8000000000000005E-2</v>
      </c>
      <c r="N39" s="66">
        <f t="shared" si="2"/>
        <v>6.8802118000000023</v>
      </c>
      <c r="O39" s="14">
        <f t="shared" si="3"/>
        <v>20.950244931000007</v>
      </c>
      <c r="P39" s="14">
        <v>20.99</v>
      </c>
      <c r="Q39" s="14" t="str">
        <f t="shared" si="4"/>
        <v>30.99</v>
      </c>
    </row>
    <row r="40" spans="1:17" s="6" customFormat="1" ht="119.25" customHeight="1">
      <c r="A40" s="14" t="s">
        <v>814</v>
      </c>
      <c r="B40" s="14"/>
      <c r="C40" s="14" t="s">
        <v>2018</v>
      </c>
      <c r="D40" s="18" t="s">
        <v>804</v>
      </c>
      <c r="E40" s="14">
        <v>10</v>
      </c>
      <c r="F40" s="14">
        <v>1.1399999999999999</v>
      </c>
      <c r="G40" s="14" t="s">
        <v>802</v>
      </c>
      <c r="H40" s="14" t="s">
        <v>202</v>
      </c>
      <c r="I40" s="14" t="s">
        <v>202</v>
      </c>
      <c r="J40" s="14">
        <v>26</v>
      </c>
      <c r="K40" s="14">
        <v>0.85</v>
      </c>
      <c r="L40" s="14">
        <f t="shared" si="5"/>
        <v>26.85</v>
      </c>
      <c r="M40" s="14">
        <v>6.8000000000000005E-2</v>
      </c>
      <c r="N40" s="66">
        <f t="shared" si="2"/>
        <v>6.6726638000000005</v>
      </c>
      <c r="O40" s="14">
        <f t="shared" si="3"/>
        <v>20.318261271000001</v>
      </c>
      <c r="P40" s="14">
        <v>19.89</v>
      </c>
      <c r="Q40" s="14" t="str">
        <f t="shared" si="4"/>
        <v>28.99</v>
      </c>
    </row>
    <row r="41" spans="1:17" s="6" customFormat="1" ht="119.25" customHeight="1">
      <c r="A41" s="14" t="s">
        <v>815</v>
      </c>
      <c r="B41" s="14"/>
      <c r="C41" s="14" t="s">
        <v>2019</v>
      </c>
      <c r="D41" s="18" t="s">
        <v>817</v>
      </c>
      <c r="E41" s="14">
        <v>10</v>
      </c>
      <c r="F41" s="14">
        <v>1.39</v>
      </c>
      <c r="G41" s="14" t="s">
        <v>802</v>
      </c>
      <c r="H41" s="14" t="s">
        <v>202</v>
      </c>
      <c r="I41" s="14" t="s">
        <v>202</v>
      </c>
      <c r="J41" s="14">
        <v>40</v>
      </c>
      <c r="K41" s="14">
        <v>0.85</v>
      </c>
      <c r="L41" s="14">
        <f t="shared" si="5"/>
        <v>40.85</v>
      </c>
      <c r="M41" s="14">
        <v>6.8000000000000005E-2</v>
      </c>
      <c r="N41" s="66">
        <f t="shared" si="2"/>
        <v>9.5783358000000032</v>
      </c>
      <c r="O41" s="14">
        <f t="shared" si="3"/>
        <v>29.166032511000008</v>
      </c>
      <c r="P41" s="14">
        <v>29.89</v>
      </c>
      <c r="Q41" s="14" t="str">
        <f t="shared" si="4"/>
        <v>43.99</v>
      </c>
    </row>
    <row r="42" spans="1:17" s="6" customFormat="1" ht="119.25" customHeight="1">
      <c r="A42" s="14" t="s">
        <v>816</v>
      </c>
      <c r="B42" s="14"/>
      <c r="C42" s="14" t="s">
        <v>2020</v>
      </c>
      <c r="D42" s="18" t="s">
        <v>817</v>
      </c>
      <c r="E42" s="14">
        <v>10</v>
      </c>
      <c r="F42" s="14">
        <v>0.97</v>
      </c>
      <c r="G42" s="14" t="s">
        <v>802</v>
      </c>
      <c r="H42" s="14" t="s">
        <v>202</v>
      </c>
      <c r="I42" s="14" t="s">
        <v>202</v>
      </c>
      <c r="J42" s="14">
        <v>17</v>
      </c>
      <c r="K42" s="14">
        <v>0.85</v>
      </c>
      <c r="L42" s="14">
        <f t="shared" si="5"/>
        <v>17.850000000000001</v>
      </c>
      <c r="M42" s="14">
        <v>6.8000000000000005E-2</v>
      </c>
      <c r="N42" s="66">
        <f t="shared" si="2"/>
        <v>4.8047318000000008</v>
      </c>
      <c r="O42" s="14">
        <f t="shared" si="3"/>
        <v>14.630408331000002</v>
      </c>
      <c r="P42" s="14">
        <v>14.99</v>
      </c>
      <c r="Q42" s="14" t="str">
        <f t="shared" si="4"/>
        <v>21.99</v>
      </c>
    </row>
    <row r="43" spans="1:17" s="6" customFormat="1" ht="119.25" customHeight="1">
      <c r="A43" s="14" t="s">
        <v>818</v>
      </c>
      <c r="B43" s="14"/>
      <c r="C43" s="14" t="s">
        <v>2021</v>
      </c>
      <c r="D43" s="18" t="s">
        <v>819</v>
      </c>
      <c r="E43" s="14">
        <v>10</v>
      </c>
      <c r="F43" s="14">
        <v>0.97</v>
      </c>
      <c r="G43" s="14" t="s">
        <v>802</v>
      </c>
      <c r="H43" s="14" t="s">
        <v>202</v>
      </c>
      <c r="I43" s="14" t="s">
        <v>202</v>
      </c>
      <c r="J43" s="14">
        <v>30</v>
      </c>
      <c r="K43" s="14">
        <v>0.85</v>
      </c>
      <c r="L43" s="14">
        <f t="shared" si="5"/>
        <v>30.85</v>
      </c>
      <c r="M43" s="14">
        <v>6.8000000000000005E-2</v>
      </c>
      <c r="N43" s="66">
        <f t="shared" si="2"/>
        <v>7.5028558000000016</v>
      </c>
      <c r="O43" s="14">
        <f t="shared" si="3"/>
        <v>22.846195911000006</v>
      </c>
      <c r="P43" s="14">
        <v>22.99</v>
      </c>
      <c r="Q43" s="14" t="str">
        <f t="shared" si="4"/>
        <v>33.99</v>
      </c>
    </row>
    <row r="44" spans="1:17" s="6" customFormat="1" ht="119.25" customHeight="1">
      <c r="A44" s="14" t="s">
        <v>820</v>
      </c>
      <c r="B44" s="14"/>
      <c r="C44" s="14" t="s">
        <v>2022</v>
      </c>
      <c r="D44" s="18" t="s">
        <v>817</v>
      </c>
      <c r="E44" s="14">
        <v>10</v>
      </c>
      <c r="F44" s="14">
        <v>0.95</v>
      </c>
      <c r="G44" s="14" t="s">
        <v>802</v>
      </c>
      <c r="H44" s="14" t="s">
        <v>202</v>
      </c>
      <c r="I44" s="14" t="s">
        <v>202</v>
      </c>
      <c r="J44" s="14">
        <v>22</v>
      </c>
      <c r="K44" s="14">
        <v>0.85</v>
      </c>
      <c r="L44" s="14">
        <f t="shared" si="5"/>
        <v>22.85</v>
      </c>
      <c r="M44" s="14">
        <v>6.8000000000000005E-2</v>
      </c>
      <c r="N44" s="66">
        <f t="shared" si="2"/>
        <v>5.842471800000002</v>
      </c>
      <c r="O44" s="14">
        <f t="shared" si="3"/>
        <v>17.790326631000006</v>
      </c>
      <c r="P44" s="14">
        <v>19.89</v>
      </c>
      <c r="Q44" s="14" t="str">
        <f t="shared" si="4"/>
        <v>28.99</v>
      </c>
    </row>
    <row r="45" spans="1:17" s="6" customFormat="1" ht="119.25" customHeight="1">
      <c r="A45" s="14" t="s">
        <v>821</v>
      </c>
      <c r="B45" s="14"/>
      <c r="C45" s="14"/>
      <c r="D45" s="18" t="s">
        <v>822</v>
      </c>
      <c r="E45" s="14">
        <v>11</v>
      </c>
      <c r="F45" s="14"/>
      <c r="G45" s="14" t="s">
        <v>802</v>
      </c>
      <c r="H45" s="14" t="s">
        <v>18</v>
      </c>
      <c r="I45" s="14" t="s">
        <v>18</v>
      </c>
      <c r="J45" s="14">
        <v>24</v>
      </c>
      <c r="K45" s="14">
        <v>0.85</v>
      </c>
      <c r="L45" s="14">
        <f t="shared" si="5"/>
        <v>24.85</v>
      </c>
      <c r="M45" s="14"/>
      <c r="N45" s="14"/>
      <c r="O45" s="14"/>
      <c r="P45" s="14"/>
      <c r="Q45" s="14"/>
    </row>
    <row r="46" spans="1:17" s="6" customFormat="1" ht="119.25" customHeight="1">
      <c r="A46" s="14" t="s">
        <v>823</v>
      </c>
      <c r="B46" s="14"/>
      <c r="C46" s="14" t="s">
        <v>2023</v>
      </c>
      <c r="D46" s="18" t="s">
        <v>817</v>
      </c>
      <c r="E46" s="14">
        <v>10</v>
      </c>
      <c r="F46" s="14">
        <v>1.23</v>
      </c>
      <c r="G46" s="14" t="s">
        <v>802</v>
      </c>
      <c r="H46" s="14" t="s">
        <v>202</v>
      </c>
      <c r="I46" s="14" t="s">
        <v>202</v>
      </c>
      <c r="J46" s="14">
        <v>30</v>
      </c>
      <c r="K46" s="14">
        <v>0.85</v>
      </c>
      <c r="L46" s="14">
        <f t="shared" si="5"/>
        <v>30.85</v>
      </c>
      <c r="M46" s="14">
        <v>6.8000000000000005E-2</v>
      </c>
      <c r="N46" s="66">
        <f t="shared" ref="N46:N48" si="6">((L46*(1+6%)/6)*(1+M46)+1)*1.1</f>
        <v>7.5028558000000016</v>
      </c>
      <c r="O46" s="14">
        <f t="shared" ref="O46:O48" si="7">N46*(1+(45%+110%+45%*110%))</f>
        <v>22.846195911000006</v>
      </c>
      <c r="P46" s="14">
        <v>22.99</v>
      </c>
      <c r="Q46" s="14" t="str">
        <f t="shared" ref="Q46:Q48" si="8">CONCATENATE(ROUND(P46/0.7,0),".99")</f>
        <v>33.99</v>
      </c>
    </row>
    <row r="47" spans="1:17" s="6" customFormat="1" ht="119.25" customHeight="1">
      <c r="A47" s="14" t="s">
        <v>824</v>
      </c>
      <c r="B47" s="14"/>
      <c r="C47" s="14" t="s">
        <v>2024</v>
      </c>
      <c r="D47" s="18" t="s">
        <v>819</v>
      </c>
      <c r="E47" s="14">
        <v>10</v>
      </c>
      <c r="F47" s="14">
        <v>1.07</v>
      </c>
      <c r="G47" s="14" t="s">
        <v>802</v>
      </c>
      <c r="H47" s="14" t="s">
        <v>202</v>
      </c>
      <c r="I47" s="14" t="s">
        <v>202</v>
      </c>
      <c r="J47" s="14">
        <v>31</v>
      </c>
      <c r="K47" s="14">
        <v>0.85</v>
      </c>
      <c r="L47" s="14">
        <f t="shared" si="5"/>
        <v>31.85</v>
      </c>
      <c r="M47" s="14">
        <v>6.8000000000000005E-2</v>
      </c>
      <c r="N47" s="66">
        <f t="shared" si="6"/>
        <v>7.7104038000000008</v>
      </c>
      <c r="O47" s="14">
        <f t="shared" si="7"/>
        <v>23.478179571000002</v>
      </c>
      <c r="P47" s="14">
        <v>24.99</v>
      </c>
      <c r="Q47" s="14" t="str">
        <f t="shared" si="8"/>
        <v>36.99</v>
      </c>
    </row>
    <row r="48" spans="1:17" s="6" customFormat="1" ht="119.25" customHeight="1">
      <c r="A48" s="14" t="s">
        <v>826</v>
      </c>
      <c r="B48" s="14"/>
      <c r="C48" s="14" t="s">
        <v>2025</v>
      </c>
      <c r="D48" s="18" t="s">
        <v>830</v>
      </c>
      <c r="E48" s="14">
        <v>10</v>
      </c>
      <c r="F48" s="14">
        <v>0.99</v>
      </c>
      <c r="G48" s="14" t="s">
        <v>825</v>
      </c>
      <c r="H48" s="14" t="s">
        <v>202</v>
      </c>
      <c r="I48" s="14" t="s">
        <v>202</v>
      </c>
      <c r="J48" s="14">
        <v>23</v>
      </c>
      <c r="K48" s="14">
        <v>0</v>
      </c>
      <c r="L48" s="14">
        <f t="shared" si="5"/>
        <v>23</v>
      </c>
      <c r="M48" s="14">
        <v>6.8000000000000005E-2</v>
      </c>
      <c r="N48" s="66">
        <f t="shared" si="6"/>
        <v>5.8736040000000003</v>
      </c>
      <c r="O48" s="14">
        <f t="shared" si="7"/>
        <v>17.885124180000002</v>
      </c>
      <c r="P48" s="14">
        <v>19.89</v>
      </c>
      <c r="Q48" s="14" t="str">
        <f t="shared" si="8"/>
        <v>28.99</v>
      </c>
    </row>
    <row r="49" spans="1:17" s="6" customFormat="1" ht="119.25" customHeight="1">
      <c r="A49" s="42" t="s">
        <v>827</v>
      </c>
      <c r="B49" s="14"/>
      <c r="C49" s="14" t="s">
        <v>2039</v>
      </c>
      <c r="D49" s="18" t="s">
        <v>829</v>
      </c>
      <c r="E49" s="14">
        <v>10</v>
      </c>
      <c r="F49" s="14"/>
      <c r="G49" s="14" t="s">
        <v>825</v>
      </c>
      <c r="H49" s="14" t="s">
        <v>18</v>
      </c>
      <c r="I49" s="14" t="s">
        <v>18</v>
      </c>
      <c r="J49" s="14">
        <v>23</v>
      </c>
      <c r="K49" s="14">
        <v>0</v>
      </c>
      <c r="L49" s="14">
        <f t="shared" si="5"/>
        <v>23</v>
      </c>
      <c r="M49" s="14"/>
      <c r="N49" s="14"/>
      <c r="O49" s="14"/>
      <c r="P49" s="14"/>
      <c r="Q49" s="14"/>
    </row>
    <row r="50" spans="1:17" s="6" customFormat="1" ht="119.25" customHeight="1">
      <c r="A50" s="14" t="s">
        <v>828</v>
      </c>
      <c r="B50" s="14"/>
      <c r="C50" s="14" t="s">
        <v>2026</v>
      </c>
      <c r="D50" s="18" t="s">
        <v>831</v>
      </c>
      <c r="E50" s="14">
        <v>10</v>
      </c>
      <c r="F50" s="14">
        <v>0.6</v>
      </c>
      <c r="G50" s="14" t="s">
        <v>825</v>
      </c>
      <c r="H50" s="14" t="s">
        <v>202</v>
      </c>
      <c r="I50" s="14" t="s">
        <v>202</v>
      </c>
      <c r="J50" s="14">
        <v>18</v>
      </c>
      <c r="K50" s="14">
        <v>0</v>
      </c>
      <c r="L50" s="14">
        <f t="shared" si="5"/>
        <v>18</v>
      </c>
      <c r="M50" s="14">
        <v>6.8000000000000005E-2</v>
      </c>
      <c r="N50" s="66">
        <f t="shared" ref="N50:N62" si="9">((L50*(1+6%)/6)*(1+M50)+1)*1.1</f>
        <v>4.8358640000000008</v>
      </c>
      <c r="O50" s="14">
        <f t="shared" ref="O50:O62" si="10">N50*(1+(45%+110%+45%*110%))</f>
        <v>14.725205880000003</v>
      </c>
      <c r="P50" s="14">
        <v>14.99</v>
      </c>
      <c r="Q50" s="14" t="str">
        <f t="shared" ref="Q50:Q62" si="11">CONCATENATE(ROUND(P50/0.7,0),".99")</f>
        <v>21.99</v>
      </c>
    </row>
    <row r="51" spans="1:17" s="6" customFormat="1" ht="119.25" customHeight="1">
      <c r="A51" s="14" t="s">
        <v>832</v>
      </c>
      <c r="B51" s="14"/>
      <c r="C51" s="14" t="s">
        <v>2027</v>
      </c>
      <c r="D51" s="18" t="s">
        <v>831</v>
      </c>
      <c r="E51" s="14">
        <v>10</v>
      </c>
      <c r="F51" s="14">
        <v>0.8</v>
      </c>
      <c r="G51" s="14" t="s">
        <v>825</v>
      </c>
      <c r="H51" s="14" t="s">
        <v>202</v>
      </c>
      <c r="I51" s="14" t="s">
        <v>202</v>
      </c>
      <c r="J51" s="14">
        <v>22</v>
      </c>
      <c r="K51" s="14">
        <v>0</v>
      </c>
      <c r="L51" s="14">
        <f t="shared" si="5"/>
        <v>22</v>
      </c>
      <c r="M51" s="14">
        <v>6.8000000000000005E-2</v>
      </c>
      <c r="N51" s="66">
        <f t="shared" si="9"/>
        <v>5.6660560000000011</v>
      </c>
      <c r="O51" s="14">
        <f t="shared" si="10"/>
        <v>17.253140520000002</v>
      </c>
      <c r="P51" s="14">
        <v>19.89</v>
      </c>
      <c r="Q51" s="14" t="str">
        <f t="shared" si="11"/>
        <v>28.99</v>
      </c>
    </row>
    <row r="52" spans="1:17" s="6" customFormat="1" ht="119.25" customHeight="1">
      <c r="A52" s="14" t="s">
        <v>833</v>
      </c>
      <c r="B52" s="14"/>
      <c r="C52" s="14" t="s">
        <v>2028</v>
      </c>
      <c r="D52" s="18" t="s">
        <v>831</v>
      </c>
      <c r="E52" s="14">
        <v>10</v>
      </c>
      <c r="F52" s="14">
        <v>0.69</v>
      </c>
      <c r="G52" s="14" t="s">
        <v>825</v>
      </c>
      <c r="H52" s="14" t="s">
        <v>202</v>
      </c>
      <c r="I52" s="14" t="s">
        <v>202</v>
      </c>
      <c r="J52" s="14">
        <v>27</v>
      </c>
      <c r="K52" s="14">
        <v>0</v>
      </c>
      <c r="L52" s="14">
        <f t="shared" si="5"/>
        <v>27</v>
      </c>
      <c r="M52" s="14">
        <v>6.8000000000000005E-2</v>
      </c>
      <c r="N52" s="66">
        <f t="shared" si="9"/>
        <v>6.7037960000000014</v>
      </c>
      <c r="O52" s="14">
        <f t="shared" si="10"/>
        <v>20.413058820000003</v>
      </c>
      <c r="P52" s="14">
        <v>19.89</v>
      </c>
      <c r="Q52" s="14" t="str">
        <f t="shared" si="11"/>
        <v>28.99</v>
      </c>
    </row>
    <row r="53" spans="1:17" s="6" customFormat="1" ht="119.25" customHeight="1">
      <c r="A53" s="14" t="s">
        <v>834</v>
      </c>
      <c r="B53" s="14"/>
      <c r="C53" s="14" t="s">
        <v>2029</v>
      </c>
      <c r="D53" s="18" t="s">
        <v>835</v>
      </c>
      <c r="E53" s="14">
        <v>10</v>
      </c>
      <c r="F53" s="14">
        <v>1.05</v>
      </c>
      <c r="G53" s="14" t="s">
        <v>825</v>
      </c>
      <c r="H53" s="14" t="s">
        <v>202</v>
      </c>
      <c r="I53" s="14" t="s">
        <v>202</v>
      </c>
      <c r="J53" s="14">
        <v>30</v>
      </c>
      <c r="K53" s="14">
        <v>0</v>
      </c>
      <c r="L53" s="14">
        <f t="shared" si="5"/>
        <v>30</v>
      </c>
      <c r="M53" s="14">
        <v>6.8000000000000005E-2</v>
      </c>
      <c r="N53" s="66">
        <f t="shared" si="9"/>
        <v>7.3264400000000007</v>
      </c>
      <c r="O53" s="14">
        <f t="shared" si="10"/>
        <v>22.309009800000002</v>
      </c>
      <c r="P53" s="14">
        <v>22.99</v>
      </c>
      <c r="Q53" s="14" t="str">
        <f t="shared" si="11"/>
        <v>33.99</v>
      </c>
    </row>
    <row r="54" spans="1:17" s="6" customFormat="1" ht="119.25" customHeight="1">
      <c r="A54" s="14" t="s">
        <v>836</v>
      </c>
      <c r="B54" s="14"/>
      <c r="C54" s="14" t="s">
        <v>2030</v>
      </c>
      <c r="D54" s="18" t="s">
        <v>835</v>
      </c>
      <c r="E54" s="14">
        <v>10</v>
      </c>
      <c r="F54" s="14">
        <v>1.19</v>
      </c>
      <c r="G54" s="14" t="s">
        <v>825</v>
      </c>
      <c r="H54" s="14" t="s">
        <v>202</v>
      </c>
      <c r="I54" s="14" t="s">
        <v>202</v>
      </c>
      <c r="J54" s="14">
        <v>41</v>
      </c>
      <c r="K54" s="14">
        <v>0</v>
      </c>
      <c r="L54" s="14">
        <f t="shared" si="5"/>
        <v>41</v>
      </c>
      <c r="M54" s="14">
        <v>6.8000000000000005E-2</v>
      </c>
      <c r="N54" s="66">
        <f t="shared" si="9"/>
        <v>9.6094680000000015</v>
      </c>
      <c r="O54" s="14">
        <f t="shared" si="10"/>
        <v>29.260830060000004</v>
      </c>
      <c r="P54" s="14">
        <v>29.89</v>
      </c>
      <c r="Q54" s="14" t="str">
        <f t="shared" si="11"/>
        <v>43.99</v>
      </c>
    </row>
    <row r="55" spans="1:17" s="6" customFormat="1" ht="119.25" customHeight="1">
      <c r="A55" s="14" t="s">
        <v>837</v>
      </c>
      <c r="B55" s="14"/>
      <c r="C55" s="14" t="s">
        <v>2031</v>
      </c>
      <c r="D55" s="18" t="s">
        <v>831</v>
      </c>
      <c r="E55" s="14">
        <v>10</v>
      </c>
      <c r="F55" s="14">
        <v>0.97</v>
      </c>
      <c r="G55" s="14" t="s">
        <v>825</v>
      </c>
      <c r="H55" s="14" t="s">
        <v>202</v>
      </c>
      <c r="I55" s="14" t="s">
        <v>202</v>
      </c>
      <c r="J55" s="14">
        <v>24</v>
      </c>
      <c r="K55" s="14">
        <v>0</v>
      </c>
      <c r="L55" s="14">
        <f t="shared" si="5"/>
        <v>24</v>
      </c>
      <c r="M55" s="14">
        <v>6.8000000000000005E-2</v>
      </c>
      <c r="N55" s="66">
        <f t="shared" si="9"/>
        <v>6.0811520000000012</v>
      </c>
      <c r="O55" s="14">
        <f t="shared" si="10"/>
        <v>18.517107840000005</v>
      </c>
      <c r="P55" s="14">
        <v>19.89</v>
      </c>
      <c r="Q55" s="14" t="str">
        <f t="shared" si="11"/>
        <v>28.99</v>
      </c>
    </row>
    <row r="56" spans="1:17" s="6" customFormat="1" ht="119.25" customHeight="1">
      <c r="A56" s="14" t="s">
        <v>838</v>
      </c>
      <c r="B56" s="14"/>
      <c r="C56" s="14" t="s">
        <v>2032</v>
      </c>
      <c r="D56" s="18" t="s">
        <v>830</v>
      </c>
      <c r="E56" s="14">
        <v>10</v>
      </c>
      <c r="F56" s="14">
        <v>1.19</v>
      </c>
      <c r="G56" s="14" t="s">
        <v>825</v>
      </c>
      <c r="H56" s="14" t="s">
        <v>202</v>
      </c>
      <c r="I56" s="14" t="s">
        <v>202</v>
      </c>
      <c r="J56" s="14">
        <v>38</v>
      </c>
      <c r="K56" s="14">
        <v>0</v>
      </c>
      <c r="L56" s="14">
        <f t="shared" si="5"/>
        <v>38</v>
      </c>
      <c r="M56" s="14">
        <v>6.8000000000000005E-2</v>
      </c>
      <c r="N56" s="66">
        <f t="shared" si="9"/>
        <v>8.9868240000000021</v>
      </c>
      <c r="O56" s="14">
        <f t="shared" si="10"/>
        <v>27.364879080000005</v>
      </c>
      <c r="P56" s="14">
        <v>27.99</v>
      </c>
      <c r="Q56" s="14" t="str">
        <f t="shared" si="11"/>
        <v>40.99</v>
      </c>
    </row>
    <row r="57" spans="1:17" s="6" customFormat="1" ht="119.25" customHeight="1">
      <c r="A57" s="14" t="s">
        <v>839</v>
      </c>
      <c r="B57" s="14"/>
      <c r="C57" s="14" t="s">
        <v>2033</v>
      </c>
      <c r="D57" s="18" t="s">
        <v>829</v>
      </c>
      <c r="E57" s="14">
        <v>10</v>
      </c>
      <c r="F57" s="14">
        <v>1.19</v>
      </c>
      <c r="G57" s="14" t="s">
        <v>825</v>
      </c>
      <c r="H57" s="14" t="s">
        <v>202</v>
      </c>
      <c r="I57" s="14" t="s">
        <v>202</v>
      </c>
      <c r="J57" s="14">
        <v>35</v>
      </c>
      <c r="K57" s="14">
        <v>0</v>
      </c>
      <c r="L57" s="14">
        <f t="shared" si="5"/>
        <v>35</v>
      </c>
      <c r="M57" s="14">
        <v>6.8000000000000005E-2</v>
      </c>
      <c r="N57" s="66">
        <f t="shared" si="9"/>
        <v>8.3641800000000011</v>
      </c>
      <c r="O57" s="14">
        <f t="shared" si="10"/>
        <v>25.468928100000003</v>
      </c>
      <c r="P57" s="14">
        <v>25.99</v>
      </c>
      <c r="Q57" s="14" t="str">
        <f t="shared" si="11"/>
        <v>37.99</v>
      </c>
    </row>
    <row r="58" spans="1:17" s="6" customFormat="1" ht="119.25" customHeight="1">
      <c r="A58" s="14" t="s">
        <v>840</v>
      </c>
      <c r="B58" s="14"/>
      <c r="C58" s="14" t="s">
        <v>2034</v>
      </c>
      <c r="D58" s="18" t="s">
        <v>831</v>
      </c>
      <c r="E58" s="14">
        <v>10</v>
      </c>
      <c r="F58" s="14">
        <v>0.48</v>
      </c>
      <c r="G58" s="14" t="s">
        <v>825</v>
      </c>
      <c r="H58" s="14" t="s">
        <v>202</v>
      </c>
      <c r="I58" s="14" t="s">
        <v>202</v>
      </c>
      <c r="J58" s="14">
        <v>19</v>
      </c>
      <c r="K58" s="14">
        <v>0</v>
      </c>
      <c r="L58" s="14">
        <f t="shared" si="5"/>
        <v>19</v>
      </c>
      <c r="M58" s="14">
        <v>6.8000000000000005E-2</v>
      </c>
      <c r="N58" s="66">
        <f t="shared" si="9"/>
        <v>5.0434120000000009</v>
      </c>
      <c r="O58" s="14">
        <f t="shared" si="10"/>
        <v>15.357189540000002</v>
      </c>
      <c r="P58" s="14">
        <v>15.99</v>
      </c>
      <c r="Q58" s="14" t="str">
        <f t="shared" si="11"/>
        <v>23.99</v>
      </c>
    </row>
    <row r="59" spans="1:17" s="6" customFormat="1" ht="119.25" customHeight="1">
      <c r="A59" s="14" t="s">
        <v>841</v>
      </c>
      <c r="B59" s="14"/>
      <c r="C59" s="14" t="s">
        <v>2035</v>
      </c>
      <c r="D59" s="18" t="s">
        <v>842</v>
      </c>
      <c r="E59" s="14">
        <v>10</v>
      </c>
      <c r="F59" s="14">
        <v>1.1399999999999999</v>
      </c>
      <c r="G59" s="14" t="s">
        <v>825</v>
      </c>
      <c r="H59" s="14" t="s">
        <v>202</v>
      </c>
      <c r="I59" s="14" t="s">
        <v>202</v>
      </c>
      <c r="J59" s="14">
        <v>48</v>
      </c>
      <c r="K59" s="14">
        <v>0</v>
      </c>
      <c r="L59" s="14">
        <f t="shared" si="5"/>
        <v>48</v>
      </c>
      <c r="M59" s="14">
        <v>6.8000000000000005E-2</v>
      </c>
      <c r="N59" s="66">
        <f t="shared" si="9"/>
        <v>11.062304000000003</v>
      </c>
      <c r="O59" s="14">
        <f t="shared" si="10"/>
        <v>33.684715680000011</v>
      </c>
      <c r="P59" s="14">
        <v>33.99</v>
      </c>
      <c r="Q59" s="14" t="str">
        <f t="shared" si="11"/>
        <v>49.99</v>
      </c>
    </row>
    <row r="60" spans="1:17" s="6" customFormat="1" ht="119.25" customHeight="1">
      <c r="A60" s="14" t="s">
        <v>843</v>
      </c>
      <c r="B60" s="14"/>
      <c r="C60" s="14" t="s">
        <v>2036</v>
      </c>
      <c r="D60" s="18" t="s">
        <v>844</v>
      </c>
      <c r="E60" s="14">
        <v>10</v>
      </c>
      <c r="F60" s="14">
        <v>1.48</v>
      </c>
      <c r="G60" s="14" t="s">
        <v>825</v>
      </c>
      <c r="H60" s="14" t="s">
        <v>202</v>
      </c>
      <c r="I60" s="14" t="s">
        <v>202</v>
      </c>
      <c r="J60" s="14">
        <v>55</v>
      </c>
      <c r="K60" s="14">
        <v>0</v>
      </c>
      <c r="L60" s="14">
        <f t="shared" si="5"/>
        <v>55</v>
      </c>
      <c r="M60" s="14">
        <v>6.8000000000000005E-2</v>
      </c>
      <c r="N60" s="66">
        <f t="shared" si="9"/>
        <v>12.515140000000002</v>
      </c>
      <c r="O60" s="14">
        <f t="shared" si="10"/>
        <v>38.108601300000004</v>
      </c>
      <c r="P60" s="14">
        <v>38.99</v>
      </c>
      <c r="Q60" s="14" t="str">
        <f t="shared" si="11"/>
        <v>56.99</v>
      </c>
    </row>
    <row r="61" spans="1:17" s="6" customFormat="1" ht="119.25" customHeight="1">
      <c r="A61" s="14" t="s">
        <v>845</v>
      </c>
      <c r="B61" s="14"/>
      <c r="C61" s="14" t="s">
        <v>2037</v>
      </c>
      <c r="D61" s="18" t="s">
        <v>846</v>
      </c>
      <c r="E61" s="14">
        <v>10</v>
      </c>
      <c r="F61" s="14">
        <v>0.97</v>
      </c>
      <c r="G61" s="14" t="s">
        <v>825</v>
      </c>
      <c r="H61" s="14" t="s">
        <v>202</v>
      </c>
      <c r="I61" s="14" t="s">
        <v>202</v>
      </c>
      <c r="J61" s="14">
        <v>45</v>
      </c>
      <c r="K61" s="14">
        <v>0</v>
      </c>
      <c r="L61" s="14">
        <f t="shared" si="5"/>
        <v>45</v>
      </c>
      <c r="M61" s="14">
        <v>6.8000000000000005E-2</v>
      </c>
      <c r="N61" s="66">
        <f t="shared" si="9"/>
        <v>10.439660000000002</v>
      </c>
      <c r="O61" s="14">
        <f t="shared" si="10"/>
        <v>31.788764700000005</v>
      </c>
      <c r="P61" s="14">
        <v>31.99</v>
      </c>
      <c r="Q61" s="14" t="str">
        <f t="shared" si="11"/>
        <v>46.99</v>
      </c>
    </row>
    <row r="62" spans="1:17" s="6" customFormat="1" ht="119.25" customHeight="1">
      <c r="A62" s="14" t="s">
        <v>847</v>
      </c>
      <c r="B62" s="14"/>
      <c r="C62" s="14" t="s">
        <v>2038</v>
      </c>
      <c r="D62" s="18" t="s">
        <v>830</v>
      </c>
      <c r="E62" s="14">
        <v>10</v>
      </c>
      <c r="F62" s="14">
        <v>1.92</v>
      </c>
      <c r="G62" s="14" t="s">
        <v>825</v>
      </c>
      <c r="H62" s="14" t="s">
        <v>202</v>
      </c>
      <c r="I62" s="14" t="s">
        <v>202</v>
      </c>
      <c r="J62" s="14">
        <v>54</v>
      </c>
      <c r="K62" s="14">
        <v>0</v>
      </c>
      <c r="L62" s="14">
        <f t="shared" si="5"/>
        <v>54</v>
      </c>
      <c r="M62" s="14">
        <v>6.8000000000000005E-2</v>
      </c>
      <c r="N62" s="66">
        <f t="shared" si="9"/>
        <v>12.307592000000003</v>
      </c>
      <c r="O62" s="14">
        <f t="shared" si="10"/>
        <v>37.476617640000008</v>
      </c>
      <c r="P62" s="14">
        <v>37.99</v>
      </c>
      <c r="Q62" s="14" t="str">
        <f t="shared" si="11"/>
        <v>54.99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workbookViewId="0">
      <pane xSplit="2" ySplit="1" topLeftCell="D2" activePane="bottomRight" state="frozen"/>
      <selection pane="topRight" activeCell="C1" sqref="C1"/>
      <selection pane="bottomLeft" activeCell="A2" sqref="A2"/>
      <selection pane="bottomRight" activeCell="P2" sqref="P2"/>
    </sheetView>
  </sheetViews>
  <sheetFormatPr defaultRowHeight="13.5"/>
  <cols>
    <col min="1" max="1" width="17.5" customWidth="1"/>
    <col min="2" max="2" width="13.125" customWidth="1"/>
    <col min="3" max="3" width="13.25" customWidth="1"/>
    <col min="4" max="4" width="19.625" customWidth="1"/>
    <col min="5" max="5" width="9" style="13"/>
    <col min="6" max="6" width="10.375" customWidth="1"/>
    <col min="7" max="7" width="8.5" customWidth="1"/>
    <col min="10" max="10" width="9.5" customWidth="1"/>
  </cols>
  <sheetData>
    <row r="1" spans="1:17" ht="27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11" t="s">
        <v>5</v>
      </c>
      <c r="G1" s="10" t="s">
        <v>6</v>
      </c>
      <c r="H1" s="10" t="s">
        <v>7</v>
      </c>
      <c r="I1" s="10" t="s">
        <v>8</v>
      </c>
      <c r="J1" s="7" t="s">
        <v>9</v>
      </c>
      <c r="K1" s="7" t="s">
        <v>10</v>
      </c>
      <c r="L1" s="12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</row>
    <row r="2" spans="1:17" ht="91.5" customHeight="1">
      <c r="A2" s="14" t="s">
        <v>214</v>
      </c>
      <c r="B2" s="14"/>
      <c r="C2" s="14" t="s">
        <v>215</v>
      </c>
      <c r="D2" s="14" t="s">
        <v>203</v>
      </c>
      <c r="E2" s="15">
        <v>15</v>
      </c>
      <c r="F2" s="14"/>
      <c r="G2" s="14" t="s">
        <v>201</v>
      </c>
      <c r="H2" s="14" t="s">
        <v>18</v>
      </c>
      <c r="I2" s="14" t="s">
        <v>18</v>
      </c>
      <c r="J2" s="14">
        <v>30</v>
      </c>
      <c r="K2" s="14">
        <v>0.82</v>
      </c>
      <c r="L2" s="14">
        <f>J2+K2</f>
        <v>30.82</v>
      </c>
      <c r="M2" s="14"/>
      <c r="N2" s="14"/>
      <c r="O2" s="14"/>
      <c r="P2" s="14"/>
      <c r="Q2" s="14"/>
    </row>
    <row r="3" spans="1:17" s="6" customFormat="1" ht="91.5" customHeight="1">
      <c r="A3" s="14" t="s">
        <v>216</v>
      </c>
      <c r="B3" s="14"/>
      <c r="C3" s="14" t="s">
        <v>217</v>
      </c>
      <c r="D3" s="14" t="s">
        <v>204</v>
      </c>
      <c r="E3" s="15">
        <v>10</v>
      </c>
      <c r="F3" s="14"/>
      <c r="G3" s="14" t="s">
        <v>201</v>
      </c>
      <c r="H3" s="14" t="s">
        <v>18</v>
      </c>
      <c r="I3" s="14" t="s">
        <v>18</v>
      </c>
      <c r="J3" s="14">
        <v>25</v>
      </c>
      <c r="K3" s="14">
        <v>0.82</v>
      </c>
      <c r="L3" s="14">
        <f t="shared" ref="L3:L39" si="0">J3+K3</f>
        <v>25.82</v>
      </c>
      <c r="M3" s="14"/>
      <c r="N3" s="14"/>
      <c r="O3" s="14"/>
      <c r="P3" s="14"/>
      <c r="Q3" s="14"/>
    </row>
    <row r="4" spans="1:17" s="6" customFormat="1" ht="91.5" customHeight="1">
      <c r="A4" s="14" t="s">
        <v>221</v>
      </c>
      <c r="B4" s="14"/>
      <c r="C4" s="14" t="s">
        <v>1683</v>
      </c>
      <c r="D4" s="14" t="s">
        <v>205</v>
      </c>
      <c r="E4" s="15">
        <v>5</v>
      </c>
      <c r="F4" s="14">
        <v>1.0469999999999999</v>
      </c>
      <c r="G4" s="14" t="s">
        <v>201</v>
      </c>
      <c r="H4" s="14" t="s">
        <v>202</v>
      </c>
      <c r="I4" s="14" t="s">
        <v>202</v>
      </c>
      <c r="J4" s="14">
        <v>30</v>
      </c>
      <c r="K4" s="14">
        <v>0.82</v>
      </c>
      <c r="L4" s="14">
        <f>J4+K4</f>
        <v>30.82</v>
      </c>
      <c r="M4" s="48">
        <v>6.8000000000000005E-2</v>
      </c>
      <c r="N4" s="49">
        <f>((L4*(1+6%)/6)*(1+M4)+1)*1.1</f>
        <v>7.4966293600000009</v>
      </c>
      <c r="O4" s="49">
        <f t="shared" ref="O4" si="1">N4*(1+(45%+110%+45%*110%))</f>
        <v>22.827236401200004</v>
      </c>
      <c r="P4" s="14">
        <v>22.99</v>
      </c>
      <c r="Q4" s="14" t="str">
        <f t="shared" ref="Q4" si="2">CONCATENATE(ROUND(P4/0.7,0),".99")</f>
        <v>33.99</v>
      </c>
    </row>
    <row r="5" spans="1:17" s="6" customFormat="1" ht="91.5" customHeight="1">
      <c r="A5" s="42" t="s">
        <v>1598</v>
      </c>
      <c r="B5" s="14"/>
      <c r="C5" s="14" t="s">
        <v>218</v>
      </c>
      <c r="D5" s="14" t="s">
        <v>203</v>
      </c>
      <c r="E5" s="15">
        <v>15</v>
      </c>
      <c r="F5" s="14"/>
      <c r="G5" s="14" t="s">
        <v>201</v>
      </c>
      <c r="H5" s="14" t="s">
        <v>18</v>
      </c>
      <c r="I5" s="14" t="s">
        <v>18</v>
      </c>
      <c r="J5" s="14">
        <v>30</v>
      </c>
      <c r="K5" s="14">
        <v>0.82</v>
      </c>
      <c r="L5" s="14">
        <f t="shared" si="0"/>
        <v>30.82</v>
      </c>
      <c r="M5" s="14"/>
      <c r="N5" s="14"/>
      <c r="O5" s="14"/>
      <c r="P5" s="14"/>
      <c r="Q5" s="14"/>
    </row>
    <row r="6" spans="1:17" s="6" customFormat="1" ht="91.5" customHeight="1">
      <c r="A6" s="14" t="s">
        <v>222</v>
      </c>
      <c r="B6" s="14"/>
      <c r="C6" s="14" t="s">
        <v>1684</v>
      </c>
      <c r="D6" s="14" t="s">
        <v>205</v>
      </c>
      <c r="E6" s="15">
        <v>5</v>
      </c>
      <c r="F6" s="14">
        <v>1.0269999999999999</v>
      </c>
      <c r="G6" s="14" t="s">
        <v>201</v>
      </c>
      <c r="H6" s="14" t="s">
        <v>202</v>
      </c>
      <c r="I6" s="14" t="s">
        <v>202</v>
      </c>
      <c r="J6" s="14">
        <v>39.6</v>
      </c>
      <c r="K6" s="14">
        <v>0.82</v>
      </c>
      <c r="L6" s="14">
        <f t="shared" si="0"/>
        <v>40.42</v>
      </c>
      <c r="M6" s="48">
        <v>6.8000000000000005E-2</v>
      </c>
      <c r="N6" s="49">
        <f t="shared" ref="N6:N32" si="3">((L6*(1+6%)/6)*(1+M6)+1)*1.1</f>
        <v>9.4890901600000017</v>
      </c>
      <c r="O6" s="49">
        <f t="shared" ref="O6:O32" si="4">N6*(1+(45%+110%+45%*110%))</f>
        <v>28.894279537200006</v>
      </c>
      <c r="P6" s="14">
        <v>28.99</v>
      </c>
      <c r="Q6" s="14" t="str">
        <f t="shared" ref="Q6:Q32" si="5">CONCATENATE(ROUND(P6/0.7,0),".99")</f>
        <v>41.99</v>
      </c>
    </row>
    <row r="7" spans="1:17" s="6" customFormat="1" ht="91.5" customHeight="1">
      <c r="A7" s="14" t="s">
        <v>223</v>
      </c>
      <c r="B7" s="14"/>
      <c r="C7" s="14" t="s">
        <v>1685</v>
      </c>
      <c r="D7" s="14" t="s">
        <v>205</v>
      </c>
      <c r="E7" s="15">
        <v>5</v>
      </c>
      <c r="F7" s="14">
        <v>1.1299999999999999</v>
      </c>
      <c r="G7" s="14" t="s">
        <v>201</v>
      </c>
      <c r="H7" s="14" t="s">
        <v>202</v>
      </c>
      <c r="I7" s="14" t="s">
        <v>202</v>
      </c>
      <c r="J7" s="14">
        <v>38.61</v>
      </c>
      <c r="K7" s="14">
        <v>0.82</v>
      </c>
      <c r="L7" s="14">
        <f t="shared" si="0"/>
        <v>39.43</v>
      </c>
      <c r="M7" s="48">
        <v>6.8000000000000005E-2</v>
      </c>
      <c r="N7" s="49">
        <f t="shared" si="3"/>
        <v>9.283617640000001</v>
      </c>
      <c r="O7" s="49">
        <f t="shared" si="4"/>
        <v>28.268615713800003</v>
      </c>
      <c r="P7" s="14">
        <v>28.99</v>
      </c>
      <c r="Q7" s="14" t="str">
        <f t="shared" si="5"/>
        <v>41.99</v>
      </c>
    </row>
    <row r="8" spans="1:17" s="6" customFormat="1" ht="91.5" customHeight="1">
      <c r="A8" s="14" t="s">
        <v>224</v>
      </c>
      <c r="B8" s="14"/>
      <c r="C8" s="14" t="s">
        <v>1686</v>
      </c>
      <c r="D8" s="14" t="s">
        <v>205</v>
      </c>
      <c r="E8" s="15">
        <v>5</v>
      </c>
      <c r="F8" s="14">
        <v>0.83699999999999997</v>
      </c>
      <c r="G8" s="14" t="s">
        <v>201</v>
      </c>
      <c r="H8" s="14" t="s">
        <v>202</v>
      </c>
      <c r="I8" s="14" t="s">
        <v>202</v>
      </c>
      <c r="J8" s="14">
        <v>39.6</v>
      </c>
      <c r="K8" s="14">
        <v>0.82</v>
      </c>
      <c r="L8" s="14">
        <f t="shared" si="0"/>
        <v>40.42</v>
      </c>
      <c r="M8" s="48">
        <v>6.8000000000000005E-2</v>
      </c>
      <c r="N8" s="49">
        <f t="shared" si="3"/>
        <v>9.4890901600000017</v>
      </c>
      <c r="O8" s="49">
        <f t="shared" si="4"/>
        <v>28.894279537200006</v>
      </c>
      <c r="P8" s="14">
        <v>28.99</v>
      </c>
      <c r="Q8" s="14" t="str">
        <f t="shared" si="5"/>
        <v>41.99</v>
      </c>
    </row>
    <row r="9" spans="1:17" s="6" customFormat="1" ht="91.5" customHeight="1">
      <c r="A9" s="14" t="s">
        <v>225</v>
      </c>
      <c r="B9" s="14"/>
      <c r="C9" s="14" t="s">
        <v>1687</v>
      </c>
      <c r="D9" s="14" t="s">
        <v>206</v>
      </c>
      <c r="E9" s="15">
        <v>5</v>
      </c>
      <c r="F9" s="14">
        <v>1.1020000000000001</v>
      </c>
      <c r="G9" s="14" t="s">
        <v>201</v>
      </c>
      <c r="H9" s="14" t="s">
        <v>202</v>
      </c>
      <c r="I9" s="14" t="s">
        <v>202</v>
      </c>
      <c r="J9" s="14">
        <v>41.25</v>
      </c>
      <c r="K9" s="14">
        <v>0.82</v>
      </c>
      <c r="L9" s="14">
        <f t="shared" si="0"/>
        <v>42.07</v>
      </c>
      <c r="M9" s="48">
        <v>6.8000000000000005E-2</v>
      </c>
      <c r="N9" s="49">
        <f t="shared" si="3"/>
        <v>9.8315443600000023</v>
      </c>
      <c r="O9" s="49">
        <f t="shared" si="4"/>
        <v>29.937052576200006</v>
      </c>
      <c r="P9" s="14">
        <v>29.89</v>
      </c>
      <c r="Q9" s="14" t="str">
        <f t="shared" si="5"/>
        <v>43.99</v>
      </c>
    </row>
    <row r="10" spans="1:17" s="6" customFormat="1" ht="91.5" customHeight="1">
      <c r="A10" s="14" t="s">
        <v>226</v>
      </c>
      <c r="B10" s="14"/>
      <c r="C10" s="14" t="s">
        <v>1688</v>
      </c>
      <c r="D10" s="14" t="s">
        <v>205</v>
      </c>
      <c r="E10" s="15">
        <v>5</v>
      </c>
      <c r="F10" s="14">
        <v>1.014</v>
      </c>
      <c r="G10" s="14" t="s">
        <v>201</v>
      </c>
      <c r="H10" s="14" t="s">
        <v>202</v>
      </c>
      <c r="I10" s="14" t="s">
        <v>202</v>
      </c>
      <c r="J10" s="14">
        <v>42.24</v>
      </c>
      <c r="K10" s="14">
        <v>0.82</v>
      </c>
      <c r="L10" s="14">
        <f t="shared" si="0"/>
        <v>43.06</v>
      </c>
      <c r="M10" s="48">
        <v>6.8000000000000005E-2</v>
      </c>
      <c r="N10" s="49">
        <f t="shared" si="3"/>
        <v>10.037016880000001</v>
      </c>
      <c r="O10" s="49">
        <f t="shared" si="4"/>
        <v>30.562716399600003</v>
      </c>
      <c r="P10" s="14">
        <v>29.89</v>
      </c>
      <c r="Q10" s="14" t="str">
        <f t="shared" si="5"/>
        <v>43.99</v>
      </c>
    </row>
    <row r="11" spans="1:17" s="6" customFormat="1" ht="91.5" customHeight="1">
      <c r="A11" s="14" t="s">
        <v>227</v>
      </c>
      <c r="B11" s="14"/>
      <c r="C11" s="14" t="s">
        <v>1689</v>
      </c>
      <c r="D11" s="14" t="s">
        <v>206</v>
      </c>
      <c r="E11" s="15">
        <v>5</v>
      </c>
      <c r="F11" s="14">
        <v>1.08</v>
      </c>
      <c r="G11" s="14" t="s">
        <v>201</v>
      </c>
      <c r="H11" s="14" t="s">
        <v>202</v>
      </c>
      <c r="I11" s="14" t="s">
        <v>202</v>
      </c>
      <c r="J11" s="14">
        <v>37.950000000000003</v>
      </c>
      <c r="K11" s="14">
        <v>0.82</v>
      </c>
      <c r="L11" s="14">
        <f t="shared" si="0"/>
        <v>38.770000000000003</v>
      </c>
      <c r="M11" s="48">
        <v>6.8000000000000005E-2</v>
      </c>
      <c r="N11" s="49">
        <f t="shared" si="3"/>
        <v>9.1466359600000029</v>
      </c>
      <c r="O11" s="49">
        <f t="shared" si="4"/>
        <v>27.85150649820001</v>
      </c>
      <c r="P11" s="14">
        <v>27.99</v>
      </c>
      <c r="Q11" s="14" t="str">
        <f t="shared" si="5"/>
        <v>40.99</v>
      </c>
    </row>
    <row r="12" spans="1:17" s="6" customFormat="1" ht="91.5" customHeight="1">
      <c r="A12" s="14" t="s">
        <v>228</v>
      </c>
      <c r="B12" s="14"/>
      <c r="C12" s="14" t="s">
        <v>1690</v>
      </c>
      <c r="D12" s="14" t="s">
        <v>207</v>
      </c>
      <c r="E12" s="15">
        <v>5</v>
      </c>
      <c r="F12" s="14">
        <v>0.99</v>
      </c>
      <c r="G12" s="14" t="s">
        <v>201</v>
      </c>
      <c r="H12" s="14" t="s">
        <v>202</v>
      </c>
      <c r="I12" s="14" t="s">
        <v>202</v>
      </c>
      <c r="J12" s="14">
        <v>32.67</v>
      </c>
      <c r="K12" s="14">
        <v>0.82</v>
      </c>
      <c r="L12" s="14">
        <f t="shared" si="0"/>
        <v>33.49</v>
      </c>
      <c r="M12" s="48">
        <v>6.8000000000000005E-2</v>
      </c>
      <c r="N12" s="49">
        <f t="shared" si="3"/>
        <v>8.0507825200000021</v>
      </c>
      <c r="O12" s="49">
        <f t="shared" si="4"/>
        <v>24.514632773400006</v>
      </c>
      <c r="P12" s="14">
        <v>24.99</v>
      </c>
      <c r="Q12" s="14" t="str">
        <f t="shared" si="5"/>
        <v>36.99</v>
      </c>
    </row>
    <row r="13" spans="1:17" s="6" customFormat="1" ht="91.5" customHeight="1">
      <c r="A13" s="14" t="s">
        <v>229</v>
      </c>
      <c r="B13" s="14"/>
      <c r="C13" s="14" t="s">
        <v>1691</v>
      </c>
      <c r="D13" s="14" t="s">
        <v>206</v>
      </c>
      <c r="E13" s="15">
        <v>5</v>
      </c>
      <c r="F13" s="14">
        <v>0.99</v>
      </c>
      <c r="G13" s="14" t="s">
        <v>201</v>
      </c>
      <c r="H13" s="14" t="s">
        <v>202</v>
      </c>
      <c r="I13" s="14" t="s">
        <v>202</v>
      </c>
      <c r="J13" s="14">
        <v>32.67</v>
      </c>
      <c r="K13" s="14">
        <v>0.82</v>
      </c>
      <c r="L13" s="14">
        <f>J13+K13</f>
        <v>33.49</v>
      </c>
      <c r="M13" s="48">
        <v>6.8000000000000005E-2</v>
      </c>
      <c r="N13" s="49">
        <f t="shared" si="3"/>
        <v>8.0507825200000021</v>
      </c>
      <c r="O13" s="49">
        <f t="shared" si="4"/>
        <v>24.514632773400006</v>
      </c>
      <c r="P13" s="14">
        <v>24.99</v>
      </c>
      <c r="Q13" s="14" t="str">
        <f t="shared" si="5"/>
        <v>36.99</v>
      </c>
    </row>
    <row r="14" spans="1:17" s="6" customFormat="1" ht="91.5" customHeight="1">
      <c r="A14" s="14" t="s">
        <v>230</v>
      </c>
      <c r="B14" s="14"/>
      <c r="C14" s="14" t="s">
        <v>1692</v>
      </c>
      <c r="D14" s="14" t="s">
        <v>205</v>
      </c>
      <c r="E14" s="15">
        <v>5</v>
      </c>
      <c r="F14" s="14">
        <v>1.1000000000000001</v>
      </c>
      <c r="G14" s="14" t="s">
        <v>201</v>
      </c>
      <c r="H14" s="14" t="s">
        <v>202</v>
      </c>
      <c r="I14" s="14" t="s">
        <v>202</v>
      </c>
      <c r="J14" s="14">
        <v>41.58</v>
      </c>
      <c r="K14" s="14">
        <v>0.82</v>
      </c>
      <c r="L14" s="14">
        <f t="shared" si="0"/>
        <v>42.4</v>
      </c>
      <c r="M14" s="48">
        <v>6.8000000000000005E-2</v>
      </c>
      <c r="N14" s="49">
        <f t="shared" si="3"/>
        <v>9.9000352000000014</v>
      </c>
      <c r="O14" s="49">
        <f t="shared" si="4"/>
        <v>30.145607184000003</v>
      </c>
      <c r="P14" s="14">
        <v>29.89</v>
      </c>
      <c r="Q14" s="14" t="str">
        <f t="shared" si="5"/>
        <v>43.99</v>
      </c>
    </row>
    <row r="15" spans="1:17" s="6" customFormat="1" ht="91.5" customHeight="1">
      <c r="A15" s="14" t="s">
        <v>231</v>
      </c>
      <c r="B15" s="14"/>
      <c r="C15" s="14" t="s">
        <v>1693</v>
      </c>
      <c r="D15" s="14" t="s">
        <v>207</v>
      </c>
      <c r="E15" s="15">
        <v>5</v>
      </c>
      <c r="F15" s="14">
        <v>0.99399999999999999</v>
      </c>
      <c r="G15" s="14" t="s">
        <v>201</v>
      </c>
      <c r="H15" s="14" t="s">
        <v>202</v>
      </c>
      <c r="I15" s="14" t="s">
        <v>202</v>
      </c>
      <c r="J15" s="14">
        <v>37.29</v>
      </c>
      <c r="K15" s="14">
        <v>0.82</v>
      </c>
      <c r="L15" s="14">
        <f t="shared" si="0"/>
        <v>38.11</v>
      </c>
      <c r="M15" s="48">
        <v>6.8000000000000005E-2</v>
      </c>
      <c r="N15" s="49">
        <f t="shared" si="3"/>
        <v>9.0096542799999995</v>
      </c>
      <c r="O15" s="49">
        <f t="shared" si="4"/>
        <v>27.434397282599999</v>
      </c>
      <c r="P15" s="14">
        <v>27.99</v>
      </c>
      <c r="Q15" s="14" t="str">
        <f t="shared" si="5"/>
        <v>40.99</v>
      </c>
    </row>
    <row r="16" spans="1:17" s="6" customFormat="1" ht="91.5" customHeight="1">
      <c r="A16" s="14" t="s">
        <v>232</v>
      </c>
      <c r="B16" s="14"/>
      <c r="C16" s="14" t="s">
        <v>1694</v>
      </c>
      <c r="D16" s="14" t="s">
        <v>207</v>
      </c>
      <c r="E16" s="15">
        <v>5</v>
      </c>
      <c r="F16" s="14">
        <v>1.3640000000000001</v>
      </c>
      <c r="G16" s="14" t="s">
        <v>201</v>
      </c>
      <c r="H16" s="14" t="s">
        <v>202</v>
      </c>
      <c r="I16" s="14" t="s">
        <v>202</v>
      </c>
      <c r="J16" s="14">
        <v>42.57</v>
      </c>
      <c r="K16" s="14">
        <v>0.82</v>
      </c>
      <c r="L16" s="14">
        <f t="shared" si="0"/>
        <v>43.39</v>
      </c>
      <c r="M16" s="48">
        <v>6.8000000000000005E-2</v>
      </c>
      <c r="N16" s="49">
        <f t="shared" si="3"/>
        <v>10.105507720000002</v>
      </c>
      <c r="O16" s="49">
        <f t="shared" si="4"/>
        <v>30.771271007400006</v>
      </c>
      <c r="P16" s="14">
        <v>29.89</v>
      </c>
      <c r="Q16" s="14" t="str">
        <f t="shared" si="5"/>
        <v>43.99</v>
      </c>
    </row>
    <row r="17" spans="1:17" s="6" customFormat="1" ht="91.5" customHeight="1">
      <c r="A17" s="14" t="s">
        <v>233</v>
      </c>
      <c r="B17" s="14"/>
      <c r="C17" s="14" t="s">
        <v>1695</v>
      </c>
      <c r="D17" s="14" t="s">
        <v>208</v>
      </c>
      <c r="E17" s="15">
        <v>4</v>
      </c>
      <c r="F17" s="14">
        <v>0.98099999999999998</v>
      </c>
      <c r="G17" s="14" t="s">
        <v>201</v>
      </c>
      <c r="H17" s="14" t="s">
        <v>202</v>
      </c>
      <c r="I17" s="14" t="s">
        <v>202</v>
      </c>
      <c r="J17" s="14">
        <v>39.6</v>
      </c>
      <c r="K17" s="14">
        <v>0.82</v>
      </c>
      <c r="L17" s="14">
        <f t="shared" si="0"/>
        <v>40.42</v>
      </c>
      <c r="M17" s="48">
        <v>6.8000000000000005E-2</v>
      </c>
      <c r="N17" s="49">
        <f t="shared" si="3"/>
        <v>9.4890901600000017</v>
      </c>
      <c r="O17" s="49">
        <f t="shared" si="4"/>
        <v>28.894279537200006</v>
      </c>
      <c r="P17" s="14">
        <v>28.99</v>
      </c>
      <c r="Q17" s="14" t="str">
        <f t="shared" si="5"/>
        <v>41.99</v>
      </c>
    </row>
    <row r="18" spans="1:17" s="6" customFormat="1" ht="91.5" customHeight="1">
      <c r="A18" s="14" t="s">
        <v>234</v>
      </c>
      <c r="B18" s="14"/>
      <c r="C18" s="14" t="s">
        <v>1696</v>
      </c>
      <c r="D18" s="14" t="s">
        <v>207</v>
      </c>
      <c r="E18" s="15">
        <v>5</v>
      </c>
      <c r="F18" s="14">
        <v>1.012</v>
      </c>
      <c r="G18" s="14" t="s">
        <v>201</v>
      </c>
      <c r="H18" s="14" t="s">
        <v>202</v>
      </c>
      <c r="I18" s="14" t="s">
        <v>202</v>
      </c>
      <c r="J18" s="14">
        <v>38.28</v>
      </c>
      <c r="K18" s="14">
        <v>0.82</v>
      </c>
      <c r="L18" s="14">
        <f t="shared" si="0"/>
        <v>39.1</v>
      </c>
      <c r="M18" s="48">
        <v>6.8000000000000005E-2</v>
      </c>
      <c r="N18" s="49">
        <f t="shared" si="3"/>
        <v>9.2151268000000019</v>
      </c>
      <c r="O18" s="49">
        <f t="shared" si="4"/>
        <v>28.060061106000006</v>
      </c>
      <c r="P18" s="14">
        <v>28.99</v>
      </c>
      <c r="Q18" s="14" t="str">
        <f t="shared" si="5"/>
        <v>41.99</v>
      </c>
    </row>
    <row r="19" spans="1:17" s="6" customFormat="1" ht="91.5" customHeight="1">
      <c r="A19" s="14" t="s">
        <v>235</v>
      </c>
      <c r="B19" s="14"/>
      <c r="C19" s="14" t="s">
        <v>1697</v>
      </c>
      <c r="D19" s="14" t="s">
        <v>212</v>
      </c>
      <c r="E19" s="15">
        <v>5</v>
      </c>
      <c r="F19" s="14">
        <v>0.86799999999999999</v>
      </c>
      <c r="G19" s="14" t="s">
        <v>201</v>
      </c>
      <c r="H19" s="14" t="s">
        <v>202</v>
      </c>
      <c r="I19" s="14" t="s">
        <v>202</v>
      </c>
      <c r="J19" s="14">
        <v>37.950000000000003</v>
      </c>
      <c r="K19" s="14">
        <v>0.82</v>
      </c>
      <c r="L19" s="14">
        <f>J19+K19</f>
        <v>38.770000000000003</v>
      </c>
      <c r="M19" s="48">
        <v>6.8000000000000005E-2</v>
      </c>
      <c r="N19" s="49">
        <f t="shared" si="3"/>
        <v>9.1466359600000029</v>
      </c>
      <c r="O19" s="49">
        <f t="shared" si="4"/>
        <v>27.85150649820001</v>
      </c>
      <c r="P19" s="14">
        <v>27.99</v>
      </c>
      <c r="Q19" s="14" t="str">
        <f t="shared" si="5"/>
        <v>40.99</v>
      </c>
    </row>
    <row r="20" spans="1:17" s="6" customFormat="1" ht="91.5" customHeight="1">
      <c r="A20" s="14" t="s">
        <v>236</v>
      </c>
      <c r="B20" s="14"/>
      <c r="C20" s="14" t="s">
        <v>1698</v>
      </c>
      <c r="D20" s="14" t="s">
        <v>209</v>
      </c>
      <c r="E20" s="15">
        <v>5</v>
      </c>
      <c r="F20" s="14">
        <v>1.0580000000000001</v>
      </c>
      <c r="G20" s="14" t="s">
        <v>201</v>
      </c>
      <c r="H20" s="14" t="s">
        <v>202</v>
      </c>
      <c r="I20" s="14" t="s">
        <v>202</v>
      </c>
      <c r="J20" s="14">
        <v>41.25</v>
      </c>
      <c r="K20" s="14">
        <v>0.82</v>
      </c>
      <c r="L20" s="14">
        <f t="shared" si="0"/>
        <v>42.07</v>
      </c>
      <c r="M20" s="48">
        <v>6.8000000000000005E-2</v>
      </c>
      <c r="N20" s="49">
        <f t="shared" si="3"/>
        <v>9.8315443600000023</v>
      </c>
      <c r="O20" s="49">
        <f t="shared" si="4"/>
        <v>29.937052576200006</v>
      </c>
      <c r="P20" s="14">
        <v>29.89</v>
      </c>
      <c r="Q20" s="14" t="str">
        <f t="shared" si="5"/>
        <v>43.99</v>
      </c>
    </row>
    <row r="21" spans="1:17" s="6" customFormat="1" ht="91.5" customHeight="1">
      <c r="A21" s="14" t="s">
        <v>237</v>
      </c>
      <c r="B21" s="14"/>
      <c r="C21" s="14" t="s">
        <v>1699</v>
      </c>
      <c r="D21" s="14" t="s">
        <v>212</v>
      </c>
      <c r="E21" s="15">
        <v>5</v>
      </c>
      <c r="F21" s="14">
        <v>0.99399999999999999</v>
      </c>
      <c r="G21" s="14" t="s">
        <v>201</v>
      </c>
      <c r="H21" s="14" t="s">
        <v>202</v>
      </c>
      <c r="I21" s="14" t="s">
        <v>202</v>
      </c>
      <c r="J21" s="14">
        <v>38.61</v>
      </c>
      <c r="K21" s="14">
        <v>0.82</v>
      </c>
      <c r="L21" s="14">
        <f>J21+K21</f>
        <v>39.43</v>
      </c>
      <c r="M21" s="48">
        <v>6.8000000000000005E-2</v>
      </c>
      <c r="N21" s="49">
        <f t="shared" si="3"/>
        <v>9.283617640000001</v>
      </c>
      <c r="O21" s="49">
        <f t="shared" si="4"/>
        <v>28.268615713800003</v>
      </c>
      <c r="P21" s="14">
        <v>28.99</v>
      </c>
      <c r="Q21" s="14" t="str">
        <f t="shared" si="5"/>
        <v>41.99</v>
      </c>
    </row>
    <row r="22" spans="1:17" s="6" customFormat="1" ht="91.5" customHeight="1">
      <c r="A22" s="14" t="s">
        <v>238</v>
      </c>
      <c r="B22" s="14"/>
      <c r="C22" s="14" t="s">
        <v>1700</v>
      </c>
      <c r="D22" s="14" t="s">
        <v>213</v>
      </c>
      <c r="E22" s="15">
        <v>5</v>
      </c>
      <c r="F22" s="14">
        <v>0.877</v>
      </c>
      <c r="G22" s="14" t="s">
        <v>201</v>
      </c>
      <c r="H22" s="14" t="s">
        <v>202</v>
      </c>
      <c r="I22" s="14" t="s">
        <v>202</v>
      </c>
      <c r="J22" s="14">
        <v>38.28</v>
      </c>
      <c r="K22" s="14">
        <v>0.82</v>
      </c>
      <c r="L22" s="14">
        <f>J22+K22</f>
        <v>39.1</v>
      </c>
      <c r="M22" s="48">
        <v>6.8000000000000005E-2</v>
      </c>
      <c r="N22" s="49">
        <f t="shared" si="3"/>
        <v>9.2151268000000019</v>
      </c>
      <c r="O22" s="49">
        <f t="shared" si="4"/>
        <v>28.060061106000006</v>
      </c>
      <c r="P22" s="14">
        <v>28.99</v>
      </c>
      <c r="Q22" s="14" t="str">
        <f t="shared" si="5"/>
        <v>41.99</v>
      </c>
    </row>
    <row r="23" spans="1:17" s="6" customFormat="1" ht="91.5" customHeight="1">
      <c r="A23" s="14" t="s">
        <v>239</v>
      </c>
      <c r="B23" s="14"/>
      <c r="C23" s="14" t="s">
        <v>1701</v>
      </c>
      <c r="D23" s="14" t="s">
        <v>213</v>
      </c>
      <c r="E23" s="15">
        <v>5</v>
      </c>
      <c r="F23" s="14">
        <v>0.89200000000000002</v>
      </c>
      <c r="G23" s="14" t="s">
        <v>201</v>
      </c>
      <c r="H23" s="14" t="s">
        <v>202</v>
      </c>
      <c r="I23" s="14" t="s">
        <v>202</v>
      </c>
      <c r="J23" s="14">
        <v>41.91</v>
      </c>
      <c r="K23" s="14">
        <v>0.82</v>
      </c>
      <c r="L23" s="14">
        <f>J23+K23</f>
        <v>42.73</v>
      </c>
      <c r="M23" s="48">
        <v>6.8000000000000005E-2</v>
      </c>
      <c r="N23" s="49">
        <f t="shared" si="3"/>
        <v>9.9685260400000004</v>
      </c>
      <c r="O23" s="49">
        <f t="shared" si="4"/>
        <v>30.354161791799999</v>
      </c>
      <c r="P23" s="14">
        <v>29.89</v>
      </c>
      <c r="Q23" s="14" t="str">
        <f t="shared" si="5"/>
        <v>43.99</v>
      </c>
    </row>
    <row r="24" spans="1:17" s="6" customFormat="1" ht="91.5" customHeight="1">
      <c r="A24" s="14" t="s">
        <v>240</v>
      </c>
      <c r="B24" s="14"/>
      <c r="C24" s="14" t="s">
        <v>1702</v>
      </c>
      <c r="D24" s="14" t="s">
        <v>209</v>
      </c>
      <c r="E24" s="15">
        <v>5</v>
      </c>
      <c r="F24" s="14">
        <v>1.3</v>
      </c>
      <c r="G24" s="14" t="s">
        <v>201</v>
      </c>
      <c r="H24" s="14" t="s">
        <v>202</v>
      </c>
      <c r="I24" s="14" t="s">
        <v>202</v>
      </c>
      <c r="J24" s="14">
        <v>42.57</v>
      </c>
      <c r="K24" s="14">
        <v>0.82</v>
      </c>
      <c r="L24" s="14">
        <f>J24+K24</f>
        <v>43.39</v>
      </c>
      <c r="M24" s="48">
        <v>6.8000000000000005E-2</v>
      </c>
      <c r="N24" s="49">
        <f t="shared" si="3"/>
        <v>10.105507720000002</v>
      </c>
      <c r="O24" s="49">
        <f t="shared" si="4"/>
        <v>30.771271007400006</v>
      </c>
      <c r="P24" s="14">
        <v>29.89</v>
      </c>
      <c r="Q24" s="14" t="str">
        <f t="shared" si="5"/>
        <v>43.99</v>
      </c>
    </row>
    <row r="25" spans="1:17" s="6" customFormat="1" ht="91.5" customHeight="1">
      <c r="A25" s="14" t="s">
        <v>241</v>
      </c>
      <c r="B25" s="14"/>
      <c r="C25" s="14" t="s">
        <v>1703</v>
      </c>
      <c r="D25" s="14" t="s">
        <v>213</v>
      </c>
      <c r="E25" s="15">
        <v>5</v>
      </c>
      <c r="F25" s="14">
        <v>0.91700000000000004</v>
      </c>
      <c r="G25" s="14" t="s">
        <v>201</v>
      </c>
      <c r="H25" s="14" t="s">
        <v>202</v>
      </c>
      <c r="I25" s="14" t="s">
        <v>202</v>
      </c>
      <c r="J25" s="14">
        <v>38.61</v>
      </c>
      <c r="K25" s="14">
        <v>0.82</v>
      </c>
      <c r="L25" s="14">
        <f>J25+K25</f>
        <v>39.43</v>
      </c>
      <c r="M25" s="48">
        <v>6.8000000000000005E-2</v>
      </c>
      <c r="N25" s="49">
        <f t="shared" si="3"/>
        <v>9.283617640000001</v>
      </c>
      <c r="O25" s="49">
        <f t="shared" si="4"/>
        <v>28.268615713800003</v>
      </c>
      <c r="P25" s="14">
        <v>28.99</v>
      </c>
      <c r="Q25" s="14" t="str">
        <f t="shared" si="5"/>
        <v>41.99</v>
      </c>
    </row>
    <row r="26" spans="1:17" s="6" customFormat="1" ht="91.5" customHeight="1">
      <c r="A26" s="14" t="s">
        <v>242</v>
      </c>
      <c r="B26" s="14"/>
      <c r="C26" s="14" t="s">
        <v>1704</v>
      </c>
      <c r="D26" s="14" t="s">
        <v>209</v>
      </c>
      <c r="E26" s="15">
        <v>5</v>
      </c>
      <c r="F26" s="14">
        <v>1.1100000000000001</v>
      </c>
      <c r="G26" s="14" t="s">
        <v>201</v>
      </c>
      <c r="H26" s="14" t="s">
        <v>202</v>
      </c>
      <c r="I26" s="14" t="s">
        <v>202</v>
      </c>
      <c r="J26" s="14">
        <v>41.58</v>
      </c>
      <c r="K26" s="14">
        <v>0.82</v>
      </c>
      <c r="L26" s="14">
        <f t="shared" si="0"/>
        <v>42.4</v>
      </c>
      <c r="M26" s="48">
        <v>6.8000000000000005E-2</v>
      </c>
      <c r="N26" s="49">
        <f t="shared" si="3"/>
        <v>9.9000352000000014</v>
      </c>
      <c r="O26" s="49">
        <f t="shared" si="4"/>
        <v>30.145607184000003</v>
      </c>
      <c r="P26" s="14">
        <v>29.89</v>
      </c>
      <c r="Q26" s="14" t="str">
        <f t="shared" si="5"/>
        <v>43.99</v>
      </c>
    </row>
    <row r="27" spans="1:17" s="6" customFormat="1" ht="91.5" customHeight="1">
      <c r="A27" s="14" t="s">
        <v>243</v>
      </c>
      <c r="B27" s="14"/>
      <c r="C27" s="14" t="s">
        <v>1705</v>
      </c>
      <c r="D27" s="14" t="s">
        <v>209</v>
      </c>
      <c r="E27" s="15">
        <v>5</v>
      </c>
      <c r="F27" s="14">
        <v>1.036</v>
      </c>
      <c r="G27" s="14" t="s">
        <v>201</v>
      </c>
      <c r="H27" s="14" t="s">
        <v>202</v>
      </c>
      <c r="I27" s="14" t="s">
        <v>202</v>
      </c>
      <c r="J27" s="14">
        <v>41.25</v>
      </c>
      <c r="K27" s="14">
        <v>0.82</v>
      </c>
      <c r="L27" s="14">
        <f t="shared" si="0"/>
        <v>42.07</v>
      </c>
      <c r="M27" s="48">
        <v>6.8000000000000005E-2</v>
      </c>
      <c r="N27" s="49">
        <f t="shared" si="3"/>
        <v>9.8315443600000023</v>
      </c>
      <c r="O27" s="49">
        <f t="shared" si="4"/>
        <v>29.937052576200006</v>
      </c>
      <c r="P27" s="14">
        <v>29.89</v>
      </c>
      <c r="Q27" s="14" t="str">
        <f t="shared" si="5"/>
        <v>43.99</v>
      </c>
    </row>
    <row r="28" spans="1:17" s="6" customFormat="1" ht="91.5" customHeight="1">
      <c r="A28" s="14" t="s">
        <v>244</v>
      </c>
      <c r="B28" s="14"/>
      <c r="C28" s="14" t="s">
        <v>1706</v>
      </c>
      <c r="D28" s="14" t="s">
        <v>213</v>
      </c>
      <c r="E28" s="15">
        <v>5</v>
      </c>
      <c r="F28" s="14">
        <v>0.90600000000000003</v>
      </c>
      <c r="G28" s="14" t="s">
        <v>201</v>
      </c>
      <c r="H28" s="14" t="s">
        <v>202</v>
      </c>
      <c r="I28" s="14" t="s">
        <v>202</v>
      </c>
      <c r="J28" s="14">
        <v>41.91</v>
      </c>
      <c r="K28" s="14">
        <v>0.82</v>
      </c>
      <c r="L28" s="14">
        <f>J28+K28</f>
        <v>42.73</v>
      </c>
      <c r="M28" s="48">
        <v>6.8000000000000005E-2</v>
      </c>
      <c r="N28" s="49">
        <f t="shared" si="3"/>
        <v>9.9685260400000004</v>
      </c>
      <c r="O28" s="49">
        <f t="shared" si="4"/>
        <v>30.354161791799999</v>
      </c>
      <c r="P28" s="14">
        <v>29.89</v>
      </c>
      <c r="Q28" s="14" t="str">
        <f t="shared" si="5"/>
        <v>43.99</v>
      </c>
    </row>
    <row r="29" spans="1:17" s="6" customFormat="1" ht="91.5" customHeight="1">
      <c r="A29" s="14" t="s">
        <v>245</v>
      </c>
      <c r="B29" s="14"/>
      <c r="C29" s="14" t="s">
        <v>1707</v>
      </c>
      <c r="D29" s="14" t="s">
        <v>206</v>
      </c>
      <c r="E29" s="15">
        <v>5</v>
      </c>
      <c r="F29" s="14">
        <v>0.8</v>
      </c>
      <c r="G29" s="14" t="s">
        <v>201</v>
      </c>
      <c r="H29" s="14" t="s">
        <v>202</v>
      </c>
      <c r="I29" s="14" t="s">
        <v>202</v>
      </c>
      <c r="J29" s="14">
        <v>33.659999999999997</v>
      </c>
      <c r="K29" s="14">
        <v>0.82</v>
      </c>
      <c r="L29" s="14">
        <f>J29+K29</f>
        <v>34.479999999999997</v>
      </c>
      <c r="M29" s="48">
        <v>6.8000000000000005E-2</v>
      </c>
      <c r="N29" s="49">
        <f t="shared" si="3"/>
        <v>8.256255040000001</v>
      </c>
      <c r="O29" s="49">
        <f t="shared" si="4"/>
        <v>25.140296596800003</v>
      </c>
      <c r="P29" s="14">
        <v>25.99</v>
      </c>
      <c r="Q29" s="14" t="str">
        <f t="shared" si="5"/>
        <v>37.99</v>
      </c>
    </row>
    <row r="30" spans="1:17" s="6" customFormat="1" ht="91.5" customHeight="1">
      <c r="A30" s="14" t="s">
        <v>246</v>
      </c>
      <c r="B30" s="14"/>
      <c r="C30" s="14" t="s">
        <v>1708</v>
      </c>
      <c r="D30" s="14" t="s">
        <v>206</v>
      </c>
      <c r="E30" s="15">
        <v>5</v>
      </c>
      <c r="F30" s="14">
        <v>1.012</v>
      </c>
      <c r="G30" s="14" t="s">
        <v>201</v>
      </c>
      <c r="H30" s="14" t="s">
        <v>202</v>
      </c>
      <c r="I30" s="14" t="s">
        <v>202</v>
      </c>
      <c r="J30" s="14">
        <v>33.99</v>
      </c>
      <c r="K30" s="14">
        <v>0.82</v>
      </c>
      <c r="L30" s="14">
        <f>J30+K30</f>
        <v>34.81</v>
      </c>
      <c r="M30" s="48">
        <v>6.8000000000000005E-2</v>
      </c>
      <c r="N30" s="49">
        <f t="shared" si="3"/>
        <v>8.3247458800000018</v>
      </c>
      <c r="O30" s="49">
        <f t="shared" si="4"/>
        <v>25.348851204600006</v>
      </c>
      <c r="P30" s="14">
        <v>25.99</v>
      </c>
      <c r="Q30" s="14" t="str">
        <f t="shared" si="5"/>
        <v>37.99</v>
      </c>
    </row>
    <row r="31" spans="1:17" s="6" customFormat="1" ht="91.5" customHeight="1">
      <c r="A31" s="14" t="s">
        <v>247</v>
      </c>
      <c r="B31" s="14"/>
      <c r="C31" s="14" t="s">
        <v>1709</v>
      </c>
      <c r="D31" s="14" t="s">
        <v>206</v>
      </c>
      <c r="E31" s="15">
        <v>5</v>
      </c>
      <c r="F31" s="14">
        <v>0.94699999999999995</v>
      </c>
      <c r="G31" s="14" t="s">
        <v>201</v>
      </c>
      <c r="H31" s="14" t="s">
        <v>202</v>
      </c>
      <c r="I31" s="14" t="s">
        <v>202</v>
      </c>
      <c r="J31" s="14">
        <v>37.29</v>
      </c>
      <c r="K31" s="14">
        <v>0.82</v>
      </c>
      <c r="L31" s="14">
        <f>J31+K31</f>
        <v>38.11</v>
      </c>
      <c r="M31" s="48">
        <v>6.8000000000000005E-2</v>
      </c>
      <c r="N31" s="49">
        <f t="shared" si="3"/>
        <v>9.0096542799999995</v>
      </c>
      <c r="O31" s="49">
        <f t="shared" si="4"/>
        <v>27.434397282599999</v>
      </c>
      <c r="P31" s="14">
        <v>27.99</v>
      </c>
      <c r="Q31" s="14" t="str">
        <f t="shared" si="5"/>
        <v>40.99</v>
      </c>
    </row>
    <row r="32" spans="1:17" s="6" customFormat="1" ht="91.5" customHeight="1">
      <c r="A32" s="14" t="s">
        <v>248</v>
      </c>
      <c r="B32" s="14"/>
      <c r="C32" s="14" t="s">
        <v>1710</v>
      </c>
      <c r="D32" s="14" t="s">
        <v>210</v>
      </c>
      <c r="E32" s="15">
        <v>5</v>
      </c>
      <c r="F32" s="14">
        <v>0.94099999999999995</v>
      </c>
      <c r="G32" s="14" t="s">
        <v>201</v>
      </c>
      <c r="H32" s="14" t="s">
        <v>202</v>
      </c>
      <c r="I32" s="14" t="s">
        <v>202</v>
      </c>
      <c r="J32" s="14">
        <v>30</v>
      </c>
      <c r="K32" s="14">
        <v>0.82</v>
      </c>
      <c r="L32" s="14">
        <f t="shared" si="0"/>
        <v>30.82</v>
      </c>
      <c r="M32" s="48">
        <v>6.8000000000000005E-2</v>
      </c>
      <c r="N32" s="49">
        <f t="shared" si="3"/>
        <v>7.4966293600000009</v>
      </c>
      <c r="O32" s="49">
        <f t="shared" si="4"/>
        <v>22.827236401200004</v>
      </c>
      <c r="P32" s="14">
        <v>22.99</v>
      </c>
      <c r="Q32" s="14" t="str">
        <f t="shared" si="5"/>
        <v>33.99</v>
      </c>
    </row>
    <row r="33" spans="1:17" s="6" customFormat="1" ht="91.5" customHeight="1">
      <c r="A33" s="14" t="s">
        <v>219</v>
      </c>
      <c r="B33" s="14"/>
      <c r="C33" s="14" t="s">
        <v>220</v>
      </c>
      <c r="D33" s="14" t="s">
        <v>211</v>
      </c>
      <c r="E33" s="15">
        <v>5</v>
      </c>
      <c r="F33" s="14"/>
      <c r="G33" s="14" t="s">
        <v>201</v>
      </c>
      <c r="H33" s="14" t="s">
        <v>18</v>
      </c>
      <c r="I33" s="14" t="s">
        <v>18</v>
      </c>
      <c r="J33" s="14">
        <v>30</v>
      </c>
      <c r="K33" s="14">
        <v>0.82</v>
      </c>
      <c r="L33" s="14">
        <f t="shared" si="0"/>
        <v>30.82</v>
      </c>
      <c r="M33" s="14"/>
      <c r="N33" s="14"/>
      <c r="O33" s="14"/>
      <c r="P33" s="14"/>
      <c r="Q33" s="14"/>
    </row>
    <row r="34" spans="1:17" s="6" customFormat="1" ht="91.5" customHeight="1">
      <c r="A34" s="14" t="s">
        <v>249</v>
      </c>
      <c r="B34" s="14"/>
      <c r="C34" s="14" t="s">
        <v>1711</v>
      </c>
      <c r="D34" s="14" t="s">
        <v>210</v>
      </c>
      <c r="E34" s="15">
        <v>5</v>
      </c>
      <c r="F34" s="14">
        <v>0.97399999999999998</v>
      </c>
      <c r="G34" s="14" t="s">
        <v>201</v>
      </c>
      <c r="H34" s="14" t="s">
        <v>202</v>
      </c>
      <c r="I34" s="14" t="s">
        <v>202</v>
      </c>
      <c r="J34" s="14">
        <v>30</v>
      </c>
      <c r="K34" s="14">
        <v>0.82</v>
      </c>
      <c r="L34" s="14">
        <f t="shared" si="0"/>
        <v>30.82</v>
      </c>
      <c r="M34" s="48">
        <v>6.8000000000000005E-2</v>
      </c>
      <c r="N34" s="49">
        <f t="shared" ref="N34:N39" si="6">((L34*(1+6%)/6)*(1+M34)+1)*1.1</f>
        <v>7.4966293600000009</v>
      </c>
      <c r="O34" s="49">
        <f t="shared" ref="O34:O39" si="7">N34*(1+(45%+110%+45%*110%))</f>
        <v>22.827236401200004</v>
      </c>
      <c r="P34" s="14">
        <v>22.99</v>
      </c>
      <c r="Q34" s="14" t="str">
        <f t="shared" ref="Q34:Q39" si="8">CONCATENATE(ROUND(P34/0.7,0),".99")</f>
        <v>33.99</v>
      </c>
    </row>
    <row r="35" spans="1:17" s="6" customFormat="1" ht="91.5" customHeight="1">
      <c r="A35" s="14" t="s">
        <v>250</v>
      </c>
      <c r="B35" s="14"/>
      <c r="C35" s="14" t="s">
        <v>1712</v>
      </c>
      <c r="D35" s="14" t="s">
        <v>210</v>
      </c>
      <c r="E35" s="15">
        <v>5</v>
      </c>
      <c r="F35" s="14">
        <v>1.1499999999999999</v>
      </c>
      <c r="G35" s="14" t="s">
        <v>201</v>
      </c>
      <c r="H35" s="14" t="s">
        <v>202</v>
      </c>
      <c r="I35" s="14" t="s">
        <v>202</v>
      </c>
      <c r="J35" s="14">
        <v>30</v>
      </c>
      <c r="K35" s="14">
        <v>0.82</v>
      </c>
      <c r="L35" s="14">
        <f t="shared" si="0"/>
        <v>30.82</v>
      </c>
      <c r="M35" s="48">
        <v>6.8000000000000005E-2</v>
      </c>
      <c r="N35" s="49">
        <f t="shared" si="6"/>
        <v>7.4966293600000009</v>
      </c>
      <c r="O35" s="49">
        <f t="shared" si="7"/>
        <v>22.827236401200004</v>
      </c>
      <c r="P35" s="14">
        <v>22.99</v>
      </c>
      <c r="Q35" s="14" t="str">
        <f t="shared" si="8"/>
        <v>33.99</v>
      </c>
    </row>
    <row r="36" spans="1:17" s="6" customFormat="1" ht="91.5" customHeight="1">
      <c r="A36" s="14" t="s">
        <v>251</v>
      </c>
      <c r="B36" s="14"/>
      <c r="C36" s="14" t="s">
        <v>1713</v>
      </c>
      <c r="D36" s="14" t="s">
        <v>210</v>
      </c>
      <c r="E36" s="15">
        <v>5</v>
      </c>
      <c r="F36" s="14">
        <v>0.42399999999999999</v>
      </c>
      <c r="G36" s="14" t="s">
        <v>201</v>
      </c>
      <c r="H36" s="14" t="s">
        <v>202</v>
      </c>
      <c r="I36" s="14" t="s">
        <v>202</v>
      </c>
      <c r="J36" s="14">
        <v>30</v>
      </c>
      <c r="K36" s="14">
        <v>0.82</v>
      </c>
      <c r="L36" s="14">
        <f t="shared" si="0"/>
        <v>30.82</v>
      </c>
      <c r="M36" s="48">
        <v>6.8000000000000005E-2</v>
      </c>
      <c r="N36" s="49">
        <f t="shared" si="6"/>
        <v>7.4966293600000009</v>
      </c>
      <c r="O36" s="49">
        <f t="shared" si="7"/>
        <v>22.827236401200004</v>
      </c>
      <c r="P36" s="14">
        <v>22.99</v>
      </c>
      <c r="Q36" s="14" t="str">
        <f t="shared" si="8"/>
        <v>33.99</v>
      </c>
    </row>
    <row r="37" spans="1:17" s="6" customFormat="1" ht="91.5" customHeight="1">
      <c r="A37" s="14" t="s">
        <v>252</v>
      </c>
      <c r="B37" s="14"/>
      <c r="C37" s="14" t="s">
        <v>1714</v>
      </c>
      <c r="D37" s="14" t="s">
        <v>210</v>
      </c>
      <c r="E37" s="15">
        <v>5</v>
      </c>
      <c r="F37" s="14">
        <v>0.98499999999999999</v>
      </c>
      <c r="G37" s="14" t="s">
        <v>201</v>
      </c>
      <c r="H37" s="14" t="s">
        <v>202</v>
      </c>
      <c r="I37" s="14" t="s">
        <v>202</v>
      </c>
      <c r="J37" s="14">
        <v>30</v>
      </c>
      <c r="K37" s="14">
        <v>0.82</v>
      </c>
      <c r="L37" s="14">
        <f t="shared" si="0"/>
        <v>30.82</v>
      </c>
      <c r="M37" s="48">
        <v>6.8000000000000005E-2</v>
      </c>
      <c r="N37" s="49">
        <f t="shared" si="6"/>
        <v>7.4966293600000009</v>
      </c>
      <c r="O37" s="49">
        <f t="shared" si="7"/>
        <v>22.827236401200004</v>
      </c>
      <c r="P37" s="14">
        <v>22.99</v>
      </c>
      <c r="Q37" s="14" t="str">
        <f t="shared" si="8"/>
        <v>33.99</v>
      </c>
    </row>
    <row r="38" spans="1:17" s="6" customFormat="1" ht="91.5" customHeight="1">
      <c r="A38" s="14" t="s">
        <v>253</v>
      </c>
      <c r="B38" s="14"/>
      <c r="C38" s="14" t="s">
        <v>1715</v>
      </c>
      <c r="D38" s="14" t="s">
        <v>212</v>
      </c>
      <c r="E38" s="15">
        <v>5</v>
      </c>
      <c r="F38" s="14">
        <v>1.0269999999999999</v>
      </c>
      <c r="G38" s="14" t="s">
        <v>201</v>
      </c>
      <c r="H38" s="14" t="s">
        <v>202</v>
      </c>
      <c r="I38" s="14" t="s">
        <v>202</v>
      </c>
      <c r="J38" s="14">
        <v>30</v>
      </c>
      <c r="K38" s="14">
        <v>0.82</v>
      </c>
      <c r="L38" s="14">
        <f t="shared" si="0"/>
        <v>30.82</v>
      </c>
      <c r="M38" s="48">
        <v>6.8000000000000005E-2</v>
      </c>
      <c r="N38" s="49">
        <f t="shared" si="6"/>
        <v>7.4966293600000009</v>
      </c>
      <c r="O38" s="49">
        <f t="shared" si="7"/>
        <v>22.827236401200004</v>
      </c>
      <c r="P38" s="14">
        <v>22.99</v>
      </c>
      <c r="Q38" s="14" t="str">
        <f t="shared" si="8"/>
        <v>33.99</v>
      </c>
    </row>
    <row r="39" spans="1:17" s="6" customFormat="1" ht="91.5" customHeight="1">
      <c r="A39" s="14" t="s">
        <v>254</v>
      </c>
      <c r="B39" s="14"/>
      <c r="C39" s="14" t="s">
        <v>1716</v>
      </c>
      <c r="D39" s="14" t="s">
        <v>212</v>
      </c>
      <c r="E39" s="15">
        <v>5</v>
      </c>
      <c r="F39" s="14">
        <v>0.79</v>
      </c>
      <c r="G39" s="14" t="s">
        <v>201</v>
      </c>
      <c r="H39" s="14" t="s">
        <v>202</v>
      </c>
      <c r="I39" s="14" t="s">
        <v>202</v>
      </c>
      <c r="J39" s="14">
        <v>30</v>
      </c>
      <c r="K39" s="14">
        <v>0.82</v>
      </c>
      <c r="L39" s="14">
        <f t="shared" si="0"/>
        <v>30.82</v>
      </c>
      <c r="M39" s="48">
        <v>6.8000000000000005E-2</v>
      </c>
      <c r="N39" s="49">
        <f t="shared" si="6"/>
        <v>7.4966293600000009</v>
      </c>
      <c r="O39" s="49">
        <f t="shared" si="7"/>
        <v>22.827236401200004</v>
      </c>
      <c r="P39" s="14">
        <v>22.99</v>
      </c>
      <c r="Q39" s="14" t="str">
        <f t="shared" si="8"/>
        <v>33.99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R45"/>
  <sheetViews>
    <sheetView workbookViewId="0">
      <pane xSplit="2" ySplit="1" topLeftCell="F2" activePane="bottomRight" state="frozen"/>
      <selection pane="topRight" activeCell="C1" sqref="C1"/>
      <selection pane="bottomLeft" activeCell="A2" sqref="A2"/>
      <selection pane="bottomRight" activeCell="Q2" sqref="Q2"/>
    </sheetView>
  </sheetViews>
  <sheetFormatPr defaultRowHeight="13.5"/>
  <cols>
    <col min="1" max="1" width="15.875" customWidth="1"/>
    <col min="2" max="2" width="18.625" customWidth="1"/>
    <col min="3" max="3" width="13" customWidth="1"/>
    <col min="4" max="4" width="25.375" customWidth="1"/>
    <col min="5" max="5" width="9" style="13"/>
    <col min="6" max="6" width="11.25" customWidth="1"/>
    <col min="10" max="10" width="9" style="65"/>
    <col min="11" max="11" width="9.5" customWidth="1"/>
  </cols>
  <sheetData>
    <row r="1" spans="1:18" ht="27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11" t="s">
        <v>5</v>
      </c>
      <c r="G1" s="10" t="s">
        <v>6</v>
      </c>
      <c r="H1" s="10" t="s">
        <v>7</v>
      </c>
      <c r="I1" s="10" t="s">
        <v>8</v>
      </c>
      <c r="J1" s="53" t="s">
        <v>1957</v>
      </c>
      <c r="K1" s="7" t="s">
        <v>9</v>
      </c>
      <c r="L1" s="7" t="s">
        <v>10</v>
      </c>
      <c r="M1" s="12" t="s">
        <v>11</v>
      </c>
      <c r="N1" s="9" t="s">
        <v>12</v>
      </c>
      <c r="O1" s="9" t="s">
        <v>13</v>
      </c>
      <c r="P1" s="9" t="s">
        <v>14</v>
      </c>
      <c r="Q1" s="9" t="s">
        <v>15</v>
      </c>
      <c r="R1" s="9" t="s">
        <v>16</v>
      </c>
    </row>
    <row r="2" spans="1:18" ht="99.75" customHeight="1">
      <c r="A2" s="14" t="s">
        <v>265</v>
      </c>
      <c r="B2" s="14"/>
      <c r="C2" s="14" t="s">
        <v>1780</v>
      </c>
      <c r="D2" s="14" t="s">
        <v>279</v>
      </c>
      <c r="E2" s="15">
        <v>20</v>
      </c>
      <c r="F2" s="14">
        <v>0.94499999999999995</v>
      </c>
      <c r="G2" s="14" t="s">
        <v>278</v>
      </c>
      <c r="H2" s="14" t="s">
        <v>202</v>
      </c>
      <c r="I2" s="14" t="s">
        <v>202</v>
      </c>
      <c r="J2" s="64"/>
      <c r="K2" s="14">
        <v>25</v>
      </c>
      <c r="L2" s="14">
        <v>1</v>
      </c>
      <c r="M2" s="14">
        <f>K2+L2</f>
        <v>26</v>
      </c>
      <c r="N2" s="48">
        <v>6.8000000000000005E-2</v>
      </c>
      <c r="O2" s="49">
        <f>((M2*(1+6%)/6)*(1+N2)+1)*1.1</f>
        <v>6.4962480000000005</v>
      </c>
      <c r="P2" s="49">
        <f t="shared" ref="P2" si="0">O2*(1+(45%+110%+45%*110%))</f>
        <v>19.78107516</v>
      </c>
      <c r="Q2" s="14">
        <v>19.89</v>
      </c>
      <c r="R2" s="14" t="str">
        <f t="shared" ref="R2" si="1">CONCATENATE(ROUND(Q2/0.7,0),".99")</f>
        <v>28.99</v>
      </c>
    </row>
    <row r="3" spans="1:18" s="6" customFormat="1" ht="99.75" customHeight="1">
      <c r="A3" s="14" t="s">
        <v>1607</v>
      </c>
      <c r="B3" s="14"/>
      <c r="C3" s="14" t="s">
        <v>1781</v>
      </c>
      <c r="D3" s="14" t="s">
        <v>280</v>
      </c>
      <c r="E3" s="15">
        <v>3</v>
      </c>
      <c r="F3" s="14">
        <v>0.99199999999999999</v>
      </c>
      <c r="G3" s="14" t="s">
        <v>264</v>
      </c>
      <c r="H3" s="14" t="s">
        <v>202</v>
      </c>
      <c r="I3" s="14" t="s">
        <v>202</v>
      </c>
      <c r="J3" s="64"/>
      <c r="K3" s="14">
        <v>23</v>
      </c>
      <c r="L3" s="14">
        <v>1</v>
      </c>
      <c r="M3" s="14">
        <f t="shared" ref="M3:M45" si="2">K3+L3</f>
        <v>24</v>
      </c>
      <c r="N3" s="48">
        <v>6.8000000000000005E-2</v>
      </c>
      <c r="O3" s="49">
        <f t="shared" ref="O3:O45" si="3">((M3*(1+6%)/6)*(1+N3)+1)*1.1</f>
        <v>6.0811520000000012</v>
      </c>
      <c r="P3" s="49">
        <f t="shared" ref="P3:P45" si="4">O3*(1+(45%+110%+45%*110%))</f>
        <v>18.517107840000005</v>
      </c>
      <c r="Q3" s="14">
        <v>18.989999999999998</v>
      </c>
      <c r="R3" s="14" t="str">
        <f t="shared" ref="R3:R45" si="5">CONCATENATE(ROUND(Q3/0.7,0),".99")</f>
        <v>27.99</v>
      </c>
    </row>
    <row r="4" spans="1:18" s="6" customFormat="1" ht="99.75" customHeight="1">
      <c r="A4" s="14" t="s">
        <v>1608</v>
      </c>
      <c r="B4" s="14"/>
      <c r="C4" s="14" t="s">
        <v>1782</v>
      </c>
      <c r="D4" s="14" t="s">
        <v>281</v>
      </c>
      <c r="E4" s="15">
        <v>3</v>
      </c>
      <c r="F4" s="14">
        <v>1.46</v>
      </c>
      <c r="G4" s="14" t="s">
        <v>264</v>
      </c>
      <c r="H4" s="14" t="s">
        <v>202</v>
      </c>
      <c r="I4" s="14" t="s">
        <v>202</v>
      </c>
      <c r="J4" s="64"/>
      <c r="K4" s="14">
        <v>37</v>
      </c>
      <c r="L4" s="14">
        <v>1</v>
      </c>
      <c r="M4" s="14">
        <f t="shared" si="2"/>
        <v>38</v>
      </c>
      <c r="N4" s="48">
        <v>6.8000000000000005E-2</v>
      </c>
      <c r="O4" s="49">
        <f t="shared" si="3"/>
        <v>8.9868240000000021</v>
      </c>
      <c r="P4" s="49">
        <f t="shared" si="4"/>
        <v>27.364879080000005</v>
      </c>
      <c r="Q4" s="14">
        <v>27.99</v>
      </c>
      <c r="R4" s="14" t="str">
        <f t="shared" si="5"/>
        <v>40.99</v>
      </c>
    </row>
    <row r="5" spans="1:18" s="6" customFormat="1" ht="99.75" customHeight="1">
      <c r="A5" s="14" t="s">
        <v>266</v>
      </c>
      <c r="B5" s="14"/>
      <c r="C5" s="14" t="s">
        <v>1783</v>
      </c>
      <c r="D5" s="14" t="s">
        <v>282</v>
      </c>
      <c r="E5" s="15">
        <v>3</v>
      </c>
      <c r="F5" s="14">
        <v>0.97599999999999998</v>
      </c>
      <c r="G5" s="14" t="s">
        <v>264</v>
      </c>
      <c r="H5" s="14" t="s">
        <v>202</v>
      </c>
      <c r="I5" s="14" t="s">
        <v>202</v>
      </c>
      <c r="J5" s="64"/>
      <c r="K5" s="14">
        <v>22</v>
      </c>
      <c r="L5" s="14">
        <v>1</v>
      </c>
      <c r="M5" s="14">
        <f t="shared" si="2"/>
        <v>23</v>
      </c>
      <c r="N5" s="48">
        <v>6.8000000000000005E-2</v>
      </c>
      <c r="O5" s="49">
        <f t="shared" si="3"/>
        <v>5.8736040000000003</v>
      </c>
      <c r="P5" s="49">
        <f t="shared" si="4"/>
        <v>17.885124180000002</v>
      </c>
      <c r="Q5" s="14">
        <v>19.89</v>
      </c>
      <c r="R5" s="14" t="str">
        <f t="shared" si="5"/>
        <v>28.99</v>
      </c>
    </row>
    <row r="6" spans="1:18" s="6" customFormat="1" ht="99.75" customHeight="1">
      <c r="A6" s="14" t="s">
        <v>267</v>
      </c>
      <c r="B6" s="14"/>
      <c r="C6" s="14" t="s">
        <v>1784</v>
      </c>
      <c r="D6" s="14" t="s">
        <v>283</v>
      </c>
      <c r="E6" s="15">
        <v>3</v>
      </c>
      <c r="F6" s="14">
        <v>1.2</v>
      </c>
      <c r="G6" s="14" t="s">
        <v>264</v>
      </c>
      <c r="H6" s="14" t="s">
        <v>202</v>
      </c>
      <c r="I6" s="14" t="s">
        <v>202</v>
      </c>
      <c r="J6" s="64"/>
      <c r="K6" s="14">
        <v>22</v>
      </c>
      <c r="L6" s="14">
        <v>1</v>
      </c>
      <c r="M6" s="14">
        <f t="shared" si="2"/>
        <v>23</v>
      </c>
      <c r="N6" s="48">
        <v>6.8000000000000005E-2</v>
      </c>
      <c r="O6" s="49">
        <f t="shared" si="3"/>
        <v>5.8736040000000003</v>
      </c>
      <c r="P6" s="49">
        <f t="shared" si="4"/>
        <v>17.885124180000002</v>
      </c>
      <c r="Q6" s="14">
        <v>19.89</v>
      </c>
      <c r="R6" s="14" t="str">
        <f t="shared" si="5"/>
        <v>28.99</v>
      </c>
    </row>
    <row r="7" spans="1:18" s="6" customFormat="1" ht="99.75" customHeight="1">
      <c r="A7" s="14" t="s">
        <v>268</v>
      </c>
      <c r="B7" s="14"/>
      <c r="C7" s="14" t="s">
        <v>1785</v>
      </c>
      <c r="D7" s="14" t="s">
        <v>284</v>
      </c>
      <c r="E7" s="15">
        <v>3</v>
      </c>
      <c r="F7" s="14">
        <v>1.1100000000000001</v>
      </c>
      <c r="G7" s="14" t="s">
        <v>264</v>
      </c>
      <c r="H7" s="14" t="s">
        <v>202</v>
      </c>
      <c r="I7" s="14" t="s">
        <v>202</v>
      </c>
      <c r="J7" s="64"/>
      <c r="K7" s="14">
        <v>22</v>
      </c>
      <c r="L7" s="14">
        <v>1</v>
      </c>
      <c r="M7" s="14">
        <f t="shared" si="2"/>
        <v>23</v>
      </c>
      <c r="N7" s="48">
        <v>6.8000000000000005E-2</v>
      </c>
      <c r="O7" s="49">
        <f t="shared" si="3"/>
        <v>5.8736040000000003</v>
      </c>
      <c r="P7" s="49">
        <f t="shared" si="4"/>
        <v>17.885124180000002</v>
      </c>
      <c r="Q7" s="14">
        <v>19.89</v>
      </c>
      <c r="R7" s="14" t="str">
        <f t="shared" si="5"/>
        <v>28.99</v>
      </c>
    </row>
    <row r="8" spans="1:18" s="6" customFormat="1" ht="99.75" customHeight="1">
      <c r="A8" s="14" t="s">
        <v>269</v>
      </c>
      <c r="B8" s="14"/>
      <c r="C8" s="14" t="s">
        <v>1786</v>
      </c>
      <c r="D8" s="14" t="s">
        <v>285</v>
      </c>
      <c r="E8" s="15">
        <v>3</v>
      </c>
      <c r="F8" s="14">
        <v>1.232</v>
      </c>
      <c r="G8" s="14" t="s">
        <v>264</v>
      </c>
      <c r="H8" s="14" t="s">
        <v>202</v>
      </c>
      <c r="I8" s="14" t="s">
        <v>202</v>
      </c>
      <c r="J8" s="64"/>
      <c r="K8" s="14">
        <v>22</v>
      </c>
      <c r="L8" s="14">
        <v>1</v>
      </c>
      <c r="M8" s="14">
        <f t="shared" si="2"/>
        <v>23</v>
      </c>
      <c r="N8" s="48">
        <v>6.8000000000000005E-2</v>
      </c>
      <c r="O8" s="49">
        <f t="shared" si="3"/>
        <v>5.8736040000000003</v>
      </c>
      <c r="P8" s="49">
        <f t="shared" si="4"/>
        <v>17.885124180000002</v>
      </c>
      <c r="Q8" s="14">
        <v>19.89</v>
      </c>
      <c r="R8" s="14" t="str">
        <f t="shared" si="5"/>
        <v>28.99</v>
      </c>
    </row>
    <row r="9" spans="1:18" s="6" customFormat="1" ht="99.75" customHeight="1">
      <c r="A9" s="14" t="s">
        <v>270</v>
      </c>
      <c r="B9" s="14"/>
      <c r="C9" s="14" t="s">
        <v>1787</v>
      </c>
      <c r="D9" s="14" t="s">
        <v>286</v>
      </c>
      <c r="E9" s="15">
        <v>3</v>
      </c>
      <c r="F9" s="14">
        <v>1.1459999999999999</v>
      </c>
      <c r="G9" s="14" t="s">
        <v>264</v>
      </c>
      <c r="H9" s="14" t="s">
        <v>202</v>
      </c>
      <c r="I9" s="14" t="s">
        <v>202</v>
      </c>
      <c r="J9" s="64"/>
      <c r="K9" s="14">
        <v>22</v>
      </c>
      <c r="L9" s="14">
        <v>1</v>
      </c>
      <c r="M9" s="14">
        <f t="shared" si="2"/>
        <v>23</v>
      </c>
      <c r="N9" s="48">
        <v>6.8000000000000005E-2</v>
      </c>
      <c r="O9" s="49">
        <f t="shared" si="3"/>
        <v>5.8736040000000003</v>
      </c>
      <c r="P9" s="49">
        <f t="shared" si="4"/>
        <v>17.885124180000002</v>
      </c>
      <c r="Q9" s="14">
        <v>19.89</v>
      </c>
      <c r="R9" s="14" t="str">
        <f t="shared" si="5"/>
        <v>28.99</v>
      </c>
    </row>
    <row r="10" spans="1:18" s="6" customFormat="1" ht="99.75" customHeight="1">
      <c r="A10" s="14" t="s">
        <v>271</v>
      </c>
      <c r="B10" s="14"/>
      <c r="C10" s="14" t="s">
        <v>1788</v>
      </c>
      <c r="D10" s="14" t="s">
        <v>287</v>
      </c>
      <c r="E10" s="15">
        <v>3</v>
      </c>
      <c r="F10" s="14">
        <v>1.1299999999999999</v>
      </c>
      <c r="G10" s="14" t="s">
        <v>264</v>
      </c>
      <c r="H10" s="14" t="s">
        <v>202</v>
      </c>
      <c r="I10" s="14" t="s">
        <v>202</v>
      </c>
      <c r="J10" s="64"/>
      <c r="K10" s="14">
        <v>22</v>
      </c>
      <c r="L10" s="14">
        <v>1</v>
      </c>
      <c r="M10" s="14">
        <f t="shared" si="2"/>
        <v>23</v>
      </c>
      <c r="N10" s="48">
        <v>6.8000000000000005E-2</v>
      </c>
      <c r="O10" s="49">
        <f t="shared" si="3"/>
        <v>5.8736040000000003</v>
      </c>
      <c r="P10" s="49">
        <f t="shared" si="4"/>
        <v>17.885124180000002</v>
      </c>
      <c r="Q10" s="14">
        <v>19.89</v>
      </c>
      <c r="R10" s="14" t="str">
        <f t="shared" si="5"/>
        <v>28.99</v>
      </c>
    </row>
    <row r="11" spans="1:18" s="6" customFormat="1" ht="99.75" customHeight="1">
      <c r="A11" s="14" t="s">
        <v>272</v>
      </c>
      <c r="B11" s="14"/>
      <c r="C11" s="14" t="s">
        <v>1789</v>
      </c>
      <c r="D11" s="14" t="s">
        <v>288</v>
      </c>
      <c r="E11" s="15">
        <v>3</v>
      </c>
      <c r="F11" s="14">
        <v>0.98699999999999999</v>
      </c>
      <c r="G11" s="14" t="s">
        <v>264</v>
      </c>
      <c r="H11" s="14" t="s">
        <v>202</v>
      </c>
      <c r="I11" s="14" t="s">
        <v>202</v>
      </c>
      <c r="J11" s="64"/>
      <c r="K11" s="14">
        <v>22</v>
      </c>
      <c r="L11" s="14">
        <v>1</v>
      </c>
      <c r="M11" s="14">
        <f t="shared" si="2"/>
        <v>23</v>
      </c>
      <c r="N11" s="48">
        <v>6.8000000000000005E-2</v>
      </c>
      <c r="O11" s="49">
        <f t="shared" si="3"/>
        <v>5.8736040000000003</v>
      </c>
      <c r="P11" s="49">
        <f t="shared" si="4"/>
        <v>17.885124180000002</v>
      </c>
      <c r="Q11" s="14">
        <v>19.89</v>
      </c>
      <c r="R11" s="14" t="str">
        <f t="shared" si="5"/>
        <v>28.99</v>
      </c>
    </row>
    <row r="12" spans="1:18" s="6" customFormat="1" ht="99.75" customHeight="1">
      <c r="A12" s="14" t="s">
        <v>273</v>
      </c>
      <c r="B12" s="14"/>
      <c r="C12" s="14" t="s">
        <v>1790</v>
      </c>
      <c r="D12" s="14" t="s">
        <v>289</v>
      </c>
      <c r="E12" s="15">
        <v>3</v>
      </c>
      <c r="F12" s="14">
        <v>1.1060000000000001</v>
      </c>
      <c r="G12" s="14" t="s">
        <v>264</v>
      </c>
      <c r="H12" s="14" t="s">
        <v>202</v>
      </c>
      <c r="I12" s="14" t="s">
        <v>202</v>
      </c>
      <c r="J12" s="64"/>
      <c r="K12" s="14">
        <v>22</v>
      </c>
      <c r="L12" s="14">
        <v>1</v>
      </c>
      <c r="M12" s="14">
        <f t="shared" si="2"/>
        <v>23</v>
      </c>
      <c r="N12" s="48">
        <v>6.8000000000000005E-2</v>
      </c>
      <c r="O12" s="49">
        <f t="shared" si="3"/>
        <v>5.8736040000000003</v>
      </c>
      <c r="P12" s="49">
        <f t="shared" si="4"/>
        <v>17.885124180000002</v>
      </c>
      <c r="Q12" s="14">
        <v>19.89</v>
      </c>
      <c r="R12" s="14" t="str">
        <f t="shared" si="5"/>
        <v>28.99</v>
      </c>
    </row>
    <row r="13" spans="1:18" s="6" customFormat="1" ht="99.75" customHeight="1">
      <c r="A13" s="14" t="s">
        <v>274</v>
      </c>
      <c r="B13" s="14"/>
      <c r="C13" s="14" t="s">
        <v>1791</v>
      </c>
      <c r="D13" s="14" t="s">
        <v>290</v>
      </c>
      <c r="E13" s="15">
        <v>3</v>
      </c>
      <c r="F13" s="14">
        <v>1.032</v>
      </c>
      <c r="G13" s="14" t="s">
        <v>264</v>
      </c>
      <c r="H13" s="14" t="s">
        <v>202</v>
      </c>
      <c r="I13" s="14" t="s">
        <v>202</v>
      </c>
      <c r="J13" s="64"/>
      <c r="K13" s="14">
        <v>22</v>
      </c>
      <c r="L13" s="14">
        <v>1</v>
      </c>
      <c r="M13" s="14">
        <f t="shared" si="2"/>
        <v>23</v>
      </c>
      <c r="N13" s="48">
        <v>6.8000000000000005E-2</v>
      </c>
      <c r="O13" s="49">
        <f t="shared" si="3"/>
        <v>5.8736040000000003</v>
      </c>
      <c r="P13" s="49">
        <f t="shared" si="4"/>
        <v>17.885124180000002</v>
      </c>
      <c r="Q13" s="14">
        <v>19.89</v>
      </c>
      <c r="R13" s="14" t="str">
        <f t="shared" si="5"/>
        <v>28.99</v>
      </c>
    </row>
    <row r="14" spans="1:18" s="6" customFormat="1" ht="99.75" customHeight="1">
      <c r="A14" s="14" t="s">
        <v>1956</v>
      </c>
      <c r="B14" s="14"/>
      <c r="C14" s="14" t="s">
        <v>1792</v>
      </c>
      <c r="D14" s="14" t="s">
        <v>291</v>
      </c>
      <c r="E14" s="15">
        <v>3</v>
      </c>
      <c r="F14" s="14">
        <v>1.208</v>
      </c>
      <c r="G14" s="14" t="s">
        <v>264</v>
      </c>
      <c r="H14" s="14" t="s">
        <v>202</v>
      </c>
      <c r="I14" s="14" t="s">
        <v>202</v>
      </c>
      <c r="J14" s="64" t="s">
        <v>1958</v>
      </c>
      <c r="K14" s="14">
        <v>22</v>
      </c>
      <c r="L14" s="14">
        <v>1</v>
      </c>
      <c r="M14" s="14">
        <f t="shared" si="2"/>
        <v>23</v>
      </c>
      <c r="N14" s="48">
        <v>6.8000000000000005E-2</v>
      </c>
      <c r="O14" s="49">
        <f t="shared" si="3"/>
        <v>5.8736040000000003</v>
      </c>
      <c r="P14" s="49">
        <f t="shared" si="4"/>
        <v>17.885124180000002</v>
      </c>
      <c r="Q14" s="14">
        <v>19.89</v>
      </c>
      <c r="R14" s="14" t="str">
        <f t="shared" si="5"/>
        <v>28.99</v>
      </c>
    </row>
    <row r="15" spans="1:18" s="6" customFormat="1" ht="99.75" customHeight="1">
      <c r="A15" s="14" t="s">
        <v>275</v>
      </c>
      <c r="B15" s="14"/>
      <c r="C15" s="14" t="s">
        <v>1793</v>
      </c>
      <c r="D15" s="14" t="s">
        <v>292</v>
      </c>
      <c r="E15" s="15">
        <v>3</v>
      </c>
      <c r="F15" s="14">
        <v>1.1100000000000001</v>
      </c>
      <c r="G15" s="14" t="s">
        <v>264</v>
      </c>
      <c r="H15" s="14" t="s">
        <v>202</v>
      </c>
      <c r="I15" s="14" t="s">
        <v>202</v>
      </c>
      <c r="J15" s="64"/>
      <c r="K15" s="14">
        <v>22</v>
      </c>
      <c r="L15" s="14">
        <v>1</v>
      </c>
      <c r="M15" s="14">
        <f t="shared" si="2"/>
        <v>23</v>
      </c>
      <c r="N15" s="48">
        <v>6.8000000000000005E-2</v>
      </c>
      <c r="O15" s="49">
        <f t="shared" si="3"/>
        <v>5.8736040000000003</v>
      </c>
      <c r="P15" s="49">
        <f t="shared" si="4"/>
        <v>17.885124180000002</v>
      </c>
      <c r="Q15" s="14">
        <v>19.89</v>
      </c>
      <c r="R15" s="14" t="str">
        <f t="shared" si="5"/>
        <v>28.99</v>
      </c>
    </row>
    <row r="16" spans="1:18" s="6" customFormat="1" ht="99.75" customHeight="1">
      <c r="A16" s="14" t="s">
        <v>276</v>
      </c>
      <c r="B16" s="14"/>
      <c r="C16" s="14" t="s">
        <v>1794</v>
      </c>
      <c r="D16" s="14" t="s">
        <v>293</v>
      </c>
      <c r="E16" s="15">
        <v>3</v>
      </c>
      <c r="F16" s="14">
        <v>0.97</v>
      </c>
      <c r="G16" s="14" t="s">
        <v>264</v>
      </c>
      <c r="H16" s="14" t="s">
        <v>202</v>
      </c>
      <c r="I16" s="14" t="s">
        <v>202</v>
      </c>
      <c r="J16" s="64"/>
      <c r="K16" s="14">
        <v>22</v>
      </c>
      <c r="L16" s="14">
        <v>1</v>
      </c>
      <c r="M16" s="14">
        <f t="shared" si="2"/>
        <v>23</v>
      </c>
      <c r="N16" s="48">
        <v>6.8000000000000005E-2</v>
      </c>
      <c r="O16" s="49">
        <f t="shared" si="3"/>
        <v>5.8736040000000003</v>
      </c>
      <c r="P16" s="49">
        <f t="shared" si="4"/>
        <v>17.885124180000002</v>
      </c>
      <c r="Q16" s="14">
        <v>19.89</v>
      </c>
      <c r="R16" s="14" t="str">
        <f t="shared" si="5"/>
        <v>28.99</v>
      </c>
    </row>
    <row r="17" spans="1:18" s="6" customFormat="1" ht="99.75" customHeight="1">
      <c r="A17" s="14" t="s">
        <v>277</v>
      </c>
      <c r="B17" s="14"/>
      <c r="C17" s="14" t="s">
        <v>1795</v>
      </c>
      <c r="D17" s="14" t="s">
        <v>294</v>
      </c>
      <c r="E17" s="15">
        <v>3</v>
      </c>
      <c r="F17" s="14">
        <v>0.877</v>
      </c>
      <c r="G17" s="14" t="s">
        <v>264</v>
      </c>
      <c r="H17" s="14" t="s">
        <v>202</v>
      </c>
      <c r="I17" s="14" t="s">
        <v>202</v>
      </c>
      <c r="J17" s="64"/>
      <c r="K17" s="14">
        <v>28</v>
      </c>
      <c r="L17" s="14">
        <v>1</v>
      </c>
      <c r="M17" s="14">
        <f t="shared" si="2"/>
        <v>29</v>
      </c>
      <c r="N17" s="48">
        <v>6.8000000000000005E-2</v>
      </c>
      <c r="O17" s="49">
        <f t="shared" si="3"/>
        <v>7.1188920000000016</v>
      </c>
      <c r="P17" s="49">
        <f t="shared" si="4"/>
        <v>21.677026140000006</v>
      </c>
      <c r="Q17" s="14">
        <v>21.99</v>
      </c>
      <c r="R17" s="14" t="str">
        <f t="shared" si="5"/>
        <v>31.99</v>
      </c>
    </row>
    <row r="18" spans="1:18" s="6" customFormat="1" ht="99.75" customHeight="1">
      <c r="A18" s="14" t="s">
        <v>1609</v>
      </c>
      <c r="B18" s="14"/>
      <c r="C18" s="14" t="s">
        <v>1796</v>
      </c>
      <c r="D18" s="14" t="s">
        <v>295</v>
      </c>
      <c r="E18" s="15">
        <v>3</v>
      </c>
      <c r="F18" s="14">
        <v>0.99199999999999999</v>
      </c>
      <c r="G18" s="14" t="s">
        <v>264</v>
      </c>
      <c r="H18" s="14" t="s">
        <v>202</v>
      </c>
      <c r="I18" s="14" t="s">
        <v>202</v>
      </c>
      <c r="J18" s="64"/>
      <c r="K18" s="14">
        <v>18</v>
      </c>
      <c r="L18" s="14">
        <v>1</v>
      </c>
      <c r="M18" s="14">
        <f t="shared" si="2"/>
        <v>19</v>
      </c>
      <c r="N18" s="48">
        <v>6.8000000000000005E-2</v>
      </c>
      <c r="O18" s="49">
        <f t="shared" si="3"/>
        <v>5.0434120000000009</v>
      </c>
      <c r="P18" s="49">
        <f t="shared" si="4"/>
        <v>15.357189540000002</v>
      </c>
      <c r="Q18" s="14">
        <v>15.99</v>
      </c>
      <c r="R18" s="14" t="str">
        <f t="shared" si="5"/>
        <v>23.99</v>
      </c>
    </row>
    <row r="19" spans="1:18" s="6" customFormat="1" ht="99.75" customHeight="1">
      <c r="A19" s="14" t="s">
        <v>1610</v>
      </c>
      <c r="B19" s="14"/>
      <c r="C19" s="14" t="s">
        <v>1797</v>
      </c>
      <c r="D19" s="14" t="s">
        <v>296</v>
      </c>
      <c r="E19" s="15">
        <v>3</v>
      </c>
      <c r="F19" s="14">
        <v>0.30199999999999999</v>
      </c>
      <c r="G19" s="14" t="s">
        <v>264</v>
      </c>
      <c r="H19" s="14" t="s">
        <v>202</v>
      </c>
      <c r="I19" s="14" t="s">
        <v>202</v>
      </c>
      <c r="J19" s="64"/>
      <c r="K19" s="14">
        <v>16</v>
      </c>
      <c r="L19" s="14">
        <v>1</v>
      </c>
      <c r="M19" s="14">
        <f t="shared" si="2"/>
        <v>17</v>
      </c>
      <c r="N19" s="48">
        <v>6.8000000000000005E-2</v>
      </c>
      <c r="O19" s="49">
        <f t="shared" si="3"/>
        <v>4.6283160000000017</v>
      </c>
      <c r="P19" s="49">
        <f t="shared" si="4"/>
        <v>14.093222220000005</v>
      </c>
      <c r="Q19" s="14">
        <v>14.99</v>
      </c>
      <c r="R19" s="14" t="str">
        <f t="shared" si="5"/>
        <v>21.99</v>
      </c>
    </row>
    <row r="20" spans="1:18" s="6" customFormat="1" ht="99.75" customHeight="1">
      <c r="A20" s="14" t="s">
        <v>1611</v>
      </c>
      <c r="B20" s="14"/>
      <c r="C20" s="14" t="s">
        <v>1798</v>
      </c>
      <c r="D20" s="14" t="s">
        <v>297</v>
      </c>
      <c r="E20" s="15">
        <v>3</v>
      </c>
      <c r="F20" s="14">
        <v>0.68100000000000005</v>
      </c>
      <c r="G20" s="14" t="s">
        <v>1612</v>
      </c>
      <c r="H20" s="14" t="s">
        <v>1613</v>
      </c>
      <c r="I20" s="14" t="s">
        <v>1613</v>
      </c>
      <c r="J20" s="64"/>
      <c r="K20" s="14">
        <v>16</v>
      </c>
      <c r="L20" s="14">
        <v>1</v>
      </c>
      <c r="M20" s="14">
        <f t="shared" si="2"/>
        <v>17</v>
      </c>
      <c r="N20" s="48">
        <v>6.8000000000000005E-2</v>
      </c>
      <c r="O20" s="49">
        <f t="shared" si="3"/>
        <v>4.6283160000000017</v>
      </c>
      <c r="P20" s="49">
        <f t="shared" si="4"/>
        <v>14.093222220000005</v>
      </c>
      <c r="Q20" s="14">
        <v>14.99</v>
      </c>
      <c r="R20" s="14" t="str">
        <f t="shared" si="5"/>
        <v>21.99</v>
      </c>
    </row>
    <row r="21" spans="1:18" s="6" customFormat="1" ht="99.75" customHeight="1">
      <c r="A21" s="14" t="s">
        <v>1614</v>
      </c>
      <c r="B21" s="14"/>
      <c r="C21" s="14" t="s">
        <v>1799</v>
      </c>
      <c r="D21" s="14" t="s">
        <v>1615</v>
      </c>
      <c r="E21" s="15">
        <v>3</v>
      </c>
      <c r="F21" s="14">
        <v>0.88</v>
      </c>
      <c r="G21" s="14" t="s">
        <v>1612</v>
      </c>
      <c r="H21" s="14" t="s">
        <v>1613</v>
      </c>
      <c r="I21" s="14" t="s">
        <v>1613</v>
      </c>
      <c r="J21" s="64"/>
      <c r="K21" s="14">
        <v>19</v>
      </c>
      <c r="L21" s="14">
        <v>1</v>
      </c>
      <c r="M21" s="14">
        <f t="shared" si="2"/>
        <v>20</v>
      </c>
      <c r="N21" s="48">
        <v>6.8000000000000005E-2</v>
      </c>
      <c r="O21" s="49">
        <f t="shared" si="3"/>
        <v>5.2509600000000001</v>
      </c>
      <c r="P21" s="49">
        <f t="shared" si="4"/>
        <v>15.9891732</v>
      </c>
      <c r="Q21" s="14">
        <v>15.99</v>
      </c>
      <c r="R21" s="14" t="str">
        <f t="shared" si="5"/>
        <v>23.99</v>
      </c>
    </row>
    <row r="22" spans="1:18" s="6" customFormat="1" ht="99.75" customHeight="1">
      <c r="A22" s="14" t="s">
        <v>1616</v>
      </c>
      <c r="B22" s="14"/>
      <c r="C22" s="14" t="s">
        <v>1800</v>
      </c>
      <c r="D22" s="14" t="s">
        <v>1617</v>
      </c>
      <c r="E22" s="15">
        <v>3</v>
      </c>
      <c r="F22" s="14">
        <v>0.36099999999999999</v>
      </c>
      <c r="G22" s="14" t="s">
        <v>1612</v>
      </c>
      <c r="H22" s="14" t="s">
        <v>1613</v>
      </c>
      <c r="I22" s="14" t="s">
        <v>1613</v>
      </c>
      <c r="J22" s="64"/>
      <c r="K22" s="14">
        <v>17</v>
      </c>
      <c r="L22" s="14">
        <v>1</v>
      </c>
      <c r="M22" s="14">
        <f t="shared" si="2"/>
        <v>18</v>
      </c>
      <c r="N22" s="48">
        <v>6.8000000000000005E-2</v>
      </c>
      <c r="O22" s="49">
        <f t="shared" si="3"/>
        <v>4.8358640000000008</v>
      </c>
      <c r="P22" s="49">
        <f t="shared" si="4"/>
        <v>14.725205880000003</v>
      </c>
      <c r="Q22" s="14">
        <v>14.99</v>
      </c>
      <c r="R22" s="14" t="str">
        <f t="shared" si="5"/>
        <v>21.99</v>
      </c>
    </row>
    <row r="23" spans="1:18" s="6" customFormat="1" ht="99.75" customHeight="1">
      <c r="A23" s="14" t="s">
        <v>1618</v>
      </c>
      <c r="B23" s="14"/>
      <c r="C23" s="14" t="s">
        <v>1801</v>
      </c>
      <c r="D23" s="14" t="s">
        <v>1619</v>
      </c>
      <c r="E23" s="15">
        <v>3</v>
      </c>
      <c r="F23" s="14">
        <v>0.77</v>
      </c>
      <c r="G23" s="14" t="s">
        <v>1612</v>
      </c>
      <c r="H23" s="14" t="s">
        <v>1613</v>
      </c>
      <c r="I23" s="14" t="s">
        <v>1613</v>
      </c>
      <c r="J23" s="64"/>
      <c r="K23" s="14">
        <v>15</v>
      </c>
      <c r="L23" s="14">
        <v>1</v>
      </c>
      <c r="M23" s="14">
        <f t="shared" si="2"/>
        <v>16</v>
      </c>
      <c r="N23" s="48">
        <v>6.8000000000000005E-2</v>
      </c>
      <c r="O23" s="49">
        <f t="shared" si="3"/>
        <v>4.4207680000000007</v>
      </c>
      <c r="P23" s="49">
        <f t="shared" si="4"/>
        <v>13.461238560000002</v>
      </c>
      <c r="Q23" s="14">
        <v>13.99</v>
      </c>
      <c r="R23" s="14" t="str">
        <f t="shared" si="5"/>
        <v>20.99</v>
      </c>
    </row>
    <row r="24" spans="1:18" s="6" customFormat="1" ht="99.75" customHeight="1">
      <c r="A24" s="14" t="s">
        <v>1620</v>
      </c>
      <c r="B24" s="14"/>
      <c r="C24" s="14" t="s">
        <v>1802</v>
      </c>
      <c r="D24" s="14" t="s">
        <v>1621</v>
      </c>
      <c r="E24" s="15">
        <v>3</v>
      </c>
      <c r="F24" s="14">
        <v>0.78900000000000003</v>
      </c>
      <c r="G24" s="14" t="s">
        <v>1612</v>
      </c>
      <c r="H24" s="14" t="s">
        <v>1613</v>
      </c>
      <c r="I24" s="14" t="s">
        <v>1613</v>
      </c>
      <c r="J24" s="64"/>
      <c r="K24" s="14">
        <v>18</v>
      </c>
      <c r="L24" s="14">
        <v>1</v>
      </c>
      <c r="M24" s="14">
        <f t="shared" si="2"/>
        <v>19</v>
      </c>
      <c r="N24" s="48">
        <v>6.8000000000000005E-2</v>
      </c>
      <c r="O24" s="49">
        <f t="shared" si="3"/>
        <v>5.0434120000000009</v>
      </c>
      <c r="P24" s="49">
        <f t="shared" si="4"/>
        <v>15.357189540000002</v>
      </c>
      <c r="Q24" s="14">
        <v>15.99</v>
      </c>
      <c r="R24" s="14" t="str">
        <f t="shared" si="5"/>
        <v>23.99</v>
      </c>
    </row>
    <row r="25" spans="1:18" s="6" customFormat="1" ht="99.75" customHeight="1">
      <c r="A25" s="14" t="s">
        <v>1622</v>
      </c>
      <c r="B25" s="14"/>
      <c r="C25" s="14" t="s">
        <v>1803</v>
      </c>
      <c r="D25" s="14" t="s">
        <v>1623</v>
      </c>
      <c r="E25" s="15">
        <v>3</v>
      </c>
      <c r="F25" s="14">
        <v>1.1100000000000001</v>
      </c>
      <c r="G25" s="14" t="s">
        <v>1612</v>
      </c>
      <c r="H25" s="14" t="s">
        <v>1613</v>
      </c>
      <c r="I25" s="14" t="s">
        <v>1613</v>
      </c>
      <c r="J25" s="64"/>
      <c r="K25" s="14">
        <v>18</v>
      </c>
      <c r="L25" s="14">
        <v>1</v>
      </c>
      <c r="M25" s="14">
        <f t="shared" si="2"/>
        <v>19</v>
      </c>
      <c r="N25" s="48">
        <v>6.8000000000000005E-2</v>
      </c>
      <c r="O25" s="49">
        <f t="shared" si="3"/>
        <v>5.0434120000000009</v>
      </c>
      <c r="P25" s="49">
        <f t="shared" si="4"/>
        <v>15.357189540000002</v>
      </c>
      <c r="Q25" s="14">
        <v>15.99</v>
      </c>
      <c r="R25" s="14" t="str">
        <f t="shared" si="5"/>
        <v>23.99</v>
      </c>
    </row>
    <row r="26" spans="1:18" s="6" customFormat="1" ht="99.75" customHeight="1">
      <c r="A26" s="14" t="s">
        <v>1624</v>
      </c>
      <c r="B26" s="14"/>
      <c r="C26" s="14" t="s">
        <v>1804</v>
      </c>
      <c r="D26" s="14" t="s">
        <v>1625</v>
      </c>
      <c r="E26" s="15">
        <v>3</v>
      </c>
      <c r="F26" s="14">
        <v>3.08</v>
      </c>
      <c r="G26" s="14" t="s">
        <v>1612</v>
      </c>
      <c r="H26" s="14" t="s">
        <v>1613</v>
      </c>
      <c r="I26" s="14" t="s">
        <v>1613</v>
      </c>
      <c r="J26" s="64"/>
      <c r="K26" s="14">
        <v>39</v>
      </c>
      <c r="L26" s="14">
        <v>1</v>
      </c>
      <c r="M26" s="14">
        <f t="shared" si="2"/>
        <v>40</v>
      </c>
      <c r="N26" s="48">
        <v>6.8000000000000005E-2</v>
      </c>
      <c r="O26" s="49">
        <f t="shared" si="3"/>
        <v>9.4019200000000005</v>
      </c>
      <c r="P26" s="49">
        <f t="shared" si="4"/>
        <v>28.6288464</v>
      </c>
      <c r="Q26" s="14">
        <v>28.99</v>
      </c>
      <c r="R26" s="14" t="str">
        <f t="shared" si="5"/>
        <v>41.99</v>
      </c>
    </row>
    <row r="27" spans="1:18" s="6" customFormat="1" ht="99.75" customHeight="1">
      <c r="A27" s="14" t="s">
        <v>1626</v>
      </c>
      <c r="B27" s="14"/>
      <c r="C27" s="14" t="s">
        <v>1805</v>
      </c>
      <c r="D27" s="14" t="s">
        <v>1627</v>
      </c>
      <c r="E27" s="15">
        <v>3</v>
      </c>
      <c r="F27" s="14">
        <v>0.52900000000000003</v>
      </c>
      <c r="G27" s="14" t="s">
        <v>1612</v>
      </c>
      <c r="H27" s="14" t="s">
        <v>1613</v>
      </c>
      <c r="I27" s="14" t="s">
        <v>1613</v>
      </c>
      <c r="J27" s="64"/>
      <c r="K27" s="14">
        <v>17</v>
      </c>
      <c r="L27" s="14">
        <v>1</v>
      </c>
      <c r="M27" s="14">
        <f t="shared" si="2"/>
        <v>18</v>
      </c>
      <c r="N27" s="48">
        <v>6.8000000000000005E-2</v>
      </c>
      <c r="O27" s="49">
        <f t="shared" si="3"/>
        <v>4.8358640000000008</v>
      </c>
      <c r="P27" s="49">
        <f t="shared" si="4"/>
        <v>14.725205880000003</v>
      </c>
      <c r="Q27" s="14">
        <v>14.99</v>
      </c>
      <c r="R27" s="14" t="str">
        <f t="shared" si="5"/>
        <v>21.99</v>
      </c>
    </row>
    <row r="28" spans="1:18" s="6" customFormat="1" ht="99.75" customHeight="1">
      <c r="A28" s="14" t="s">
        <v>1628</v>
      </c>
      <c r="B28" s="14"/>
      <c r="C28" s="14" t="s">
        <v>1806</v>
      </c>
      <c r="D28" s="14" t="s">
        <v>1629</v>
      </c>
      <c r="E28" s="15">
        <v>3</v>
      </c>
      <c r="F28" s="14">
        <v>0.498</v>
      </c>
      <c r="G28" s="14" t="s">
        <v>1612</v>
      </c>
      <c r="H28" s="14" t="s">
        <v>1613</v>
      </c>
      <c r="I28" s="14" t="s">
        <v>1613</v>
      </c>
      <c r="J28" s="64"/>
      <c r="K28" s="14">
        <v>16</v>
      </c>
      <c r="L28" s="14">
        <v>1</v>
      </c>
      <c r="M28" s="14">
        <f t="shared" si="2"/>
        <v>17</v>
      </c>
      <c r="N28" s="48">
        <v>6.8000000000000005E-2</v>
      </c>
      <c r="O28" s="49">
        <f t="shared" si="3"/>
        <v>4.6283160000000017</v>
      </c>
      <c r="P28" s="49">
        <f t="shared" si="4"/>
        <v>14.093222220000005</v>
      </c>
      <c r="Q28" s="14">
        <v>14.99</v>
      </c>
      <c r="R28" s="14" t="str">
        <f t="shared" si="5"/>
        <v>21.99</v>
      </c>
    </row>
    <row r="29" spans="1:18" s="6" customFormat="1" ht="99.75" customHeight="1">
      <c r="A29" s="14" t="s">
        <v>1630</v>
      </c>
      <c r="B29" s="14"/>
      <c r="C29" s="14" t="s">
        <v>1807</v>
      </c>
      <c r="D29" s="14" t="s">
        <v>1631</v>
      </c>
      <c r="E29" s="15">
        <v>3</v>
      </c>
      <c r="F29" s="14">
        <v>1.88</v>
      </c>
      <c r="G29" s="14" t="s">
        <v>1612</v>
      </c>
      <c r="H29" s="14" t="s">
        <v>1613</v>
      </c>
      <c r="I29" s="14" t="s">
        <v>1613</v>
      </c>
      <c r="J29" s="64"/>
      <c r="K29" s="14">
        <v>43</v>
      </c>
      <c r="L29" s="14">
        <v>1</v>
      </c>
      <c r="M29" s="14">
        <f t="shared" si="2"/>
        <v>44</v>
      </c>
      <c r="N29" s="48">
        <v>6.8000000000000005E-2</v>
      </c>
      <c r="O29" s="49">
        <f t="shared" si="3"/>
        <v>10.232112000000003</v>
      </c>
      <c r="P29" s="49">
        <f t="shared" si="4"/>
        <v>31.156781040000006</v>
      </c>
      <c r="Q29" s="14">
        <v>29.89</v>
      </c>
      <c r="R29" s="14" t="str">
        <f t="shared" si="5"/>
        <v>43.99</v>
      </c>
    </row>
    <row r="30" spans="1:18" s="6" customFormat="1" ht="99.75" customHeight="1">
      <c r="A30" s="14" t="s">
        <v>1632</v>
      </c>
      <c r="B30" s="14"/>
      <c r="C30" s="14" t="s">
        <v>1808</v>
      </c>
      <c r="D30" s="14" t="s">
        <v>1633</v>
      </c>
      <c r="E30" s="15">
        <v>3</v>
      </c>
      <c r="F30" s="14">
        <v>0.84</v>
      </c>
      <c r="G30" s="14" t="s">
        <v>1612</v>
      </c>
      <c r="H30" s="14" t="s">
        <v>1613</v>
      </c>
      <c r="I30" s="14" t="s">
        <v>1613</v>
      </c>
      <c r="J30" s="64"/>
      <c r="K30" s="14">
        <v>18</v>
      </c>
      <c r="L30" s="14">
        <v>1</v>
      </c>
      <c r="M30" s="14">
        <f t="shared" si="2"/>
        <v>19</v>
      </c>
      <c r="N30" s="48">
        <v>6.8000000000000005E-2</v>
      </c>
      <c r="O30" s="49">
        <f t="shared" si="3"/>
        <v>5.0434120000000009</v>
      </c>
      <c r="P30" s="49">
        <f t="shared" si="4"/>
        <v>15.357189540000002</v>
      </c>
      <c r="Q30" s="14">
        <v>15.99</v>
      </c>
      <c r="R30" s="14" t="str">
        <f t="shared" si="5"/>
        <v>23.99</v>
      </c>
    </row>
    <row r="31" spans="1:18" s="6" customFormat="1" ht="99.75" customHeight="1">
      <c r="A31" s="14" t="s">
        <v>1634</v>
      </c>
      <c r="B31" s="14"/>
      <c r="C31" s="14" t="s">
        <v>1809</v>
      </c>
      <c r="D31" s="14" t="s">
        <v>1635</v>
      </c>
      <c r="E31" s="15">
        <v>3</v>
      </c>
      <c r="F31" s="14">
        <v>0.78200000000000003</v>
      </c>
      <c r="G31" s="14" t="s">
        <v>1612</v>
      </c>
      <c r="H31" s="14" t="s">
        <v>1613</v>
      </c>
      <c r="I31" s="14" t="s">
        <v>1613</v>
      </c>
      <c r="J31" s="64"/>
      <c r="K31" s="14">
        <v>19</v>
      </c>
      <c r="L31" s="14">
        <v>1</v>
      </c>
      <c r="M31" s="14">
        <f t="shared" si="2"/>
        <v>20</v>
      </c>
      <c r="N31" s="48">
        <v>6.8000000000000005E-2</v>
      </c>
      <c r="O31" s="49">
        <f t="shared" si="3"/>
        <v>5.2509600000000001</v>
      </c>
      <c r="P31" s="49">
        <f t="shared" si="4"/>
        <v>15.9891732</v>
      </c>
      <c r="Q31" s="14">
        <v>15.99</v>
      </c>
      <c r="R31" s="14" t="str">
        <f t="shared" si="5"/>
        <v>23.99</v>
      </c>
    </row>
    <row r="32" spans="1:18" s="6" customFormat="1" ht="99.75" customHeight="1">
      <c r="A32" s="14" t="s">
        <v>1636</v>
      </c>
      <c r="B32" s="14"/>
      <c r="C32" s="14" t="s">
        <v>1810</v>
      </c>
      <c r="D32" s="14" t="s">
        <v>1637</v>
      </c>
      <c r="E32" s="15">
        <v>3</v>
      </c>
      <c r="F32" s="14">
        <v>0.92500000000000004</v>
      </c>
      <c r="G32" s="14" t="s">
        <v>1612</v>
      </c>
      <c r="H32" s="14" t="s">
        <v>1613</v>
      </c>
      <c r="I32" s="14" t="s">
        <v>1613</v>
      </c>
      <c r="J32" s="64"/>
      <c r="K32" s="14">
        <v>25</v>
      </c>
      <c r="L32" s="14">
        <v>1</v>
      </c>
      <c r="M32" s="14">
        <f t="shared" si="2"/>
        <v>26</v>
      </c>
      <c r="N32" s="48">
        <v>6.8000000000000005E-2</v>
      </c>
      <c r="O32" s="49">
        <f t="shared" si="3"/>
        <v>6.4962480000000005</v>
      </c>
      <c r="P32" s="49">
        <f t="shared" si="4"/>
        <v>19.78107516</v>
      </c>
      <c r="Q32" s="14">
        <v>19.89</v>
      </c>
      <c r="R32" s="14" t="str">
        <f t="shared" si="5"/>
        <v>28.99</v>
      </c>
    </row>
    <row r="33" spans="1:18" s="6" customFormat="1" ht="99.75" customHeight="1">
      <c r="A33" s="14" t="s">
        <v>1638</v>
      </c>
      <c r="B33" s="14"/>
      <c r="C33" s="14" t="s">
        <v>1811</v>
      </c>
      <c r="D33" s="14" t="s">
        <v>1639</v>
      </c>
      <c r="E33" s="15">
        <v>3</v>
      </c>
      <c r="F33" s="14">
        <v>1.0289999999999999</v>
      </c>
      <c r="G33" s="14" t="s">
        <v>1612</v>
      </c>
      <c r="H33" s="14" t="s">
        <v>1613</v>
      </c>
      <c r="I33" s="14" t="s">
        <v>1613</v>
      </c>
      <c r="J33" s="64"/>
      <c r="K33" s="14">
        <v>22</v>
      </c>
      <c r="L33" s="14">
        <v>1</v>
      </c>
      <c r="M33" s="14">
        <f t="shared" si="2"/>
        <v>23</v>
      </c>
      <c r="N33" s="48">
        <v>6.8000000000000005E-2</v>
      </c>
      <c r="O33" s="49">
        <f t="shared" si="3"/>
        <v>5.8736040000000003</v>
      </c>
      <c r="P33" s="49">
        <f t="shared" si="4"/>
        <v>17.885124180000002</v>
      </c>
      <c r="Q33" s="14">
        <v>17.989999999999998</v>
      </c>
      <c r="R33" s="14" t="str">
        <f t="shared" si="5"/>
        <v>26.99</v>
      </c>
    </row>
    <row r="34" spans="1:18" s="6" customFormat="1" ht="99.75" customHeight="1">
      <c r="A34" s="14" t="s">
        <v>1640</v>
      </c>
      <c r="B34" s="14"/>
      <c r="C34" s="14" t="s">
        <v>1812</v>
      </c>
      <c r="D34" s="14" t="s">
        <v>1641</v>
      </c>
      <c r="E34" s="15">
        <v>4</v>
      </c>
      <c r="F34" s="14">
        <v>1.51</v>
      </c>
      <c r="G34" s="14" t="s">
        <v>1612</v>
      </c>
      <c r="H34" s="14" t="s">
        <v>1613</v>
      </c>
      <c r="I34" s="14" t="s">
        <v>1613</v>
      </c>
      <c r="J34" s="64"/>
      <c r="K34" s="14">
        <v>41</v>
      </c>
      <c r="L34" s="14">
        <v>1</v>
      </c>
      <c r="M34" s="14">
        <f t="shared" si="2"/>
        <v>42</v>
      </c>
      <c r="N34" s="48">
        <v>6.8000000000000005E-2</v>
      </c>
      <c r="O34" s="49">
        <f t="shared" si="3"/>
        <v>9.8170160000000024</v>
      </c>
      <c r="P34" s="49">
        <f t="shared" si="4"/>
        <v>29.892813720000007</v>
      </c>
      <c r="Q34" s="14">
        <v>29.89</v>
      </c>
      <c r="R34" s="14" t="str">
        <f t="shared" si="5"/>
        <v>43.99</v>
      </c>
    </row>
    <row r="35" spans="1:18" s="6" customFormat="1" ht="99.75" customHeight="1">
      <c r="A35" s="14" t="s">
        <v>1642</v>
      </c>
      <c r="B35" s="14"/>
      <c r="C35" s="14" t="s">
        <v>1971</v>
      </c>
      <c r="D35" s="14" t="s">
        <v>1643</v>
      </c>
      <c r="E35" s="15">
        <v>5</v>
      </c>
      <c r="F35" s="14">
        <v>0.46700000000000003</v>
      </c>
      <c r="G35" s="14" t="s">
        <v>1612</v>
      </c>
      <c r="H35" s="14" t="s">
        <v>1613</v>
      </c>
      <c r="I35" s="14" t="s">
        <v>1613</v>
      </c>
      <c r="J35" s="64"/>
      <c r="K35" s="14">
        <v>14</v>
      </c>
      <c r="L35" s="14">
        <v>1</v>
      </c>
      <c r="M35" s="14">
        <f t="shared" si="2"/>
        <v>15</v>
      </c>
      <c r="N35" s="48">
        <v>6.8000000000000005E-2</v>
      </c>
      <c r="O35" s="49">
        <f t="shared" si="3"/>
        <v>4.2132200000000006</v>
      </c>
      <c r="P35" s="49">
        <f t="shared" si="4"/>
        <v>12.829254900000002</v>
      </c>
      <c r="Q35" s="14">
        <v>12.99</v>
      </c>
      <c r="R35" s="14" t="str">
        <f t="shared" si="5"/>
        <v>19.99</v>
      </c>
    </row>
    <row r="36" spans="1:18" s="6" customFormat="1" ht="99.75" customHeight="1">
      <c r="A36" s="14" t="s">
        <v>1644</v>
      </c>
      <c r="B36" s="14"/>
      <c r="C36" s="14" t="s">
        <v>1972</v>
      </c>
      <c r="D36" s="14" t="s">
        <v>1645</v>
      </c>
      <c r="E36" s="15">
        <v>5</v>
      </c>
      <c r="F36" s="14">
        <v>0.46200000000000002</v>
      </c>
      <c r="G36" s="14" t="s">
        <v>1612</v>
      </c>
      <c r="H36" s="14" t="s">
        <v>1613</v>
      </c>
      <c r="I36" s="14" t="s">
        <v>1613</v>
      </c>
      <c r="J36" s="64"/>
      <c r="K36" s="14">
        <v>14</v>
      </c>
      <c r="L36" s="14">
        <v>1</v>
      </c>
      <c r="M36" s="14">
        <f t="shared" si="2"/>
        <v>15</v>
      </c>
      <c r="N36" s="48">
        <v>6.8000000000000005E-2</v>
      </c>
      <c r="O36" s="49">
        <f t="shared" si="3"/>
        <v>4.2132200000000006</v>
      </c>
      <c r="P36" s="49">
        <f t="shared" si="4"/>
        <v>12.829254900000002</v>
      </c>
      <c r="Q36" s="14">
        <v>12.99</v>
      </c>
      <c r="R36" s="14" t="str">
        <f t="shared" si="5"/>
        <v>19.99</v>
      </c>
    </row>
    <row r="37" spans="1:18" s="6" customFormat="1" ht="99.75" customHeight="1">
      <c r="A37" s="14" t="s">
        <v>1646</v>
      </c>
      <c r="B37" s="14"/>
      <c r="C37" s="14" t="s">
        <v>1973</v>
      </c>
      <c r="D37" s="14" t="s">
        <v>1647</v>
      </c>
      <c r="E37" s="15">
        <v>5</v>
      </c>
      <c r="F37" s="14">
        <v>0.46700000000000003</v>
      </c>
      <c r="G37" s="14" t="s">
        <v>1612</v>
      </c>
      <c r="H37" s="14" t="s">
        <v>1613</v>
      </c>
      <c r="I37" s="14" t="s">
        <v>1613</v>
      </c>
      <c r="J37" s="64"/>
      <c r="K37" s="14">
        <v>14</v>
      </c>
      <c r="L37" s="14">
        <v>1</v>
      </c>
      <c r="M37" s="14">
        <f t="shared" si="2"/>
        <v>15</v>
      </c>
      <c r="N37" s="48">
        <v>6.8000000000000005E-2</v>
      </c>
      <c r="O37" s="49">
        <f t="shared" si="3"/>
        <v>4.2132200000000006</v>
      </c>
      <c r="P37" s="49">
        <f t="shared" si="4"/>
        <v>12.829254900000002</v>
      </c>
      <c r="Q37" s="14">
        <v>12.99</v>
      </c>
      <c r="R37" s="14" t="str">
        <f t="shared" si="5"/>
        <v>19.99</v>
      </c>
    </row>
    <row r="38" spans="1:18" s="6" customFormat="1" ht="99.75" customHeight="1">
      <c r="A38" s="14" t="s">
        <v>1648</v>
      </c>
      <c r="B38" s="14"/>
      <c r="C38" s="14" t="s">
        <v>1974</v>
      </c>
      <c r="D38" s="14" t="s">
        <v>1649</v>
      </c>
      <c r="E38" s="15">
        <v>5</v>
      </c>
      <c r="F38" s="14">
        <v>0.48199999999999998</v>
      </c>
      <c r="G38" s="14" t="s">
        <v>1612</v>
      </c>
      <c r="H38" s="14" t="s">
        <v>1613</v>
      </c>
      <c r="I38" s="14" t="s">
        <v>1613</v>
      </c>
      <c r="J38" s="64"/>
      <c r="K38" s="14">
        <v>14</v>
      </c>
      <c r="L38" s="14">
        <v>1</v>
      </c>
      <c r="M38" s="14">
        <f t="shared" si="2"/>
        <v>15</v>
      </c>
      <c r="N38" s="48">
        <v>6.8000000000000005E-2</v>
      </c>
      <c r="O38" s="49">
        <f t="shared" si="3"/>
        <v>4.2132200000000006</v>
      </c>
      <c r="P38" s="49">
        <f t="shared" si="4"/>
        <v>12.829254900000002</v>
      </c>
      <c r="Q38" s="14">
        <v>12.99</v>
      </c>
      <c r="R38" s="14" t="str">
        <f t="shared" si="5"/>
        <v>19.99</v>
      </c>
    </row>
    <row r="39" spans="1:18" s="6" customFormat="1" ht="99.75" customHeight="1">
      <c r="A39" s="14" t="s">
        <v>1650</v>
      </c>
      <c r="B39" s="14"/>
      <c r="C39" s="14" t="s">
        <v>1975</v>
      </c>
      <c r="D39" s="14" t="s">
        <v>1651</v>
      </c>
      <c r="E39" s="15">
        <v>5</v>
      </c>
      <c r="F39" s="14">
        <v>0.46700000000000003</v>
      </c>
      <c r="G39" s="14" t="s">
        <v>1612</v>
      </c>
      <c r="H39" s="14" t="s">
        <v>1613</v>
      </c>
      <c r="I39" s="14" t="s">
        <v>1613</v>
      </c>
      <c r="J39" s="64"/>
      <c r="K39" s="14">
        <v>16</v>
      </c>
      <c r="L39" s="14">
        <v>1</v>
      </c>
      <c r="M39" s="14">
        <f t="shared" si="2"/>
        <v>17</v>
      </c>
      <c r="N39" s="48">
        <v>6.8000000000000005E-2</v>
      </c>
      <c r="O39" s="49">
        <f t="shared" si="3"/>
        <v>4.6283160000000017</v>
      </c>
      <c r="P39" s="49">
        <f t="shared" si="4"/>
        <v>14.093222220000005</v>
      </c>
      <c r="Q39" s="14">
        <v>14.99</v>
      </c>
      <c r="R39" s="14" t="str">
        <f t="shared" si="5"/>
        <v>21.99</v>
      </c>
    </row>
    <row r="40" spans="1:18" s="6" customFormat="1" ht="99.75" customHeight="1">
      <c r="A40" s="14" t="s">
        <v>1652</v>
      </c>
      <c r="B40" s="14"/>
      <c r="C40" s="14" t="s">
        <v>1976</v>
      </c>
      <c r="D40" s="14" t="s">
        <v>1653</v>
      </c>
      <c r="E40" s="15">
        <v>5</v>
      </c>
      <c r="F40" s="14">
        <v>0.57299999999999995</v>
      </c>
      <c r="G40" s="14" t="s">
        <v>1612</v>
      </c>
      <c r="H40" s="14" t="s">
        <v>1613</v>
      </c>
      <c r="I40" s="14" t="s">
        <v>1613</v>
      </c>
      <c r="J40" s="64"/>
      <c r="K40" s="14">
        <v>21</v>
      </c>
      <c r="L40" s="14">
        <v>1</v>
      </c>
      <c r="M40" s="14">
        <f t="shared" si="2"/>
        <v>22</v>
      </c>
      <c r="N40" s="48">
        <v>6.8000000000000005E-2</v>
      </c>
      <c r="O40" s="49">
        <f t="shared" si="3"/>
        <v>5.6660560000000011</v>
      </c>
      <c r="P40" s="49">
        <f t="shared" si="4"/>
        <v>17.253140520000002</v>
      </c>
      <c r="Q40" s="14">
        <v>17.989999999999998</v>
      </c>
      <c r="R40" s="14" t="str">
        <f t="shared" si="5"/>
        <v>26.99</v>
      </c>
    </row>
    <row r="41" spans="1:18" s="6" customFormat="1" ht="99.75" customHeight="1">
      <c r="A41" s="14" t="s">
        <v>1654</v>
      </c>
      <c r="B41" s="14"/>
      <c r="C41" s="14" t="s">
        <v>1977</v>
      </c>
      <c r="D41" s="14" t="s">
        <v>1655</v>
      </c>
      <c r="E41" s="15">
        <v>5</v>
      </c>
      <c r="F41" s="14">
        <v>0.55000000000000004</v>
      </c>
      <c r="G41" s="14" t="s">
        <v>1612</v>
      </c>
      <c r="H41" s="14" t="s">
        <v>1613</v>
      </c>
      <c r="I41" s="14" t="s">
        <v>1613</v>
      </c>
      <c r="J41" s="64"/>
      <c r="K41" s="14">
        <v>21</v>
      </c>
      <c r="L41" s="14">
        <v>1</v>
      </c>
      <c r="M41" s="14">
        <f t="shared" si="2"/>
        <v>22</v>
      </c>
      <c r="N41" s="48">
        <v>6.8000000000000005E-2</v>
      </c>
      <c r="O41" s="49">
        <f t="shared" si="3"/>
        <v>5.6660560000000011</v>
      </c>
      <c r="P41" s="49">
        <f t="shared" si="4"/>
        <v>17.253140520000002</v>
      </c>
      <c r="Q41" s="14">
        <v>17.989999999999998</v>
      </c>
      <c r="R41" s="14" t="str">
        <f t="shared" si="5"/>
        <v>26.99</v>
      </c>
    </row>
    <row r="42" spans="1:18" s="6" customFormat="1" ht="99.75" customHeight="1">
      <c r="A42" s="14" t="s">
        <v>1656</v>
      </c>
      <c r="B42" s="14"/>
      <c r="C42" s="14" t="s">
        <v>1978</v>
      </c>
      <c r="D42" s="14" t="s">
        <v>1657</v>
      </c>
      <c r="E42" s="15">
        <v>5</v>
      </c>
      <c r="F42" s="14">
        <v>0.61699999999999999</v>
      </c>
      <c r="G42" s="14" t="s">
        <v>1612</v>
      </c>
      <c r="H42" s="14" t="s">
        <v>1613</v>
      </c>
      <c r="I42" s="14" t="s">
        <v>1613</v>
      </c>
      <c r="J42" s="64"/>
      <c r="K42" s="14">
        <v>21</v>
      </c>
      <c r="L42" s="14">
        <v>1</v>
      </c>
      <c r="M42" s="14">
        <f t="shared" si="2"/>
        <v>22</v>
      </c>
      <c r="N42" s="48">
        <v>6.8000000000000005E-2</v>
      </c>
      <c r="O42" s="49">
        <f t="shared" si="3"/>
        <v>5.6660560000000011</v>
      </c>
      <c r="P42" s="49">
        <f t="shared" si="4"/>
        <v>17.253140520000002</v>
      </c>
      <c r="Q42" s="14">
        <v>17.989999999999998</v>
      </c>
      <c r="R42" s="14" t="str">
        <f t="shared" si="5"/>
        <v>26.99</v>
      </c>
    </row>
    <row r="43" spans="1:18" s="6" customFormat="1" ht="99.75" customHeight="1">
      <c r="A43" s="14" t="s">
        <v>1658</v>
      </c>
      <c r="B43" s="14"/>
      <c r="C43" s="14" t="s">
        <v>1979</v>
      </c>
      <c r="D43" s="14" t="s">
        <v>1659</v>
      </c>
      <c r="E43" s="15">
        <v>5</v>
      </c>
      <c r="F43" s="14">
        <v>0.59499999999999997</v>
      </c>
      <c r="G43" s="14" t="s">
        <v>1612</v>
      </c>
      <c r="H43" s="14" t="s">
        <v>1613</v>
      </c>
      <c r="I43" s="14" t="s">
        <v>1613</v>
      </c>
      <c r="J43" s="64"/>
      <c r="K43" s="14">
        <v>21</v>
      </c>
      <c r="L43" s="14">
        <v>1</v>
      </c>
      <c r="M43" s="14">
        <f t="shared" si="2"/>
        <v>22</v>
      </c>
      <c r="N43" s="48">
        <v>6.8000000000000005E-2</v>
      </c>
      <c r="O43" s="49">
        <f t="shared" si="3"/>
        <v>5.6660560000000011</v>
      </c>
      <c r="P43" s="49">
        <f t="shared" si="4"/>
        <v>17.253140520000002</v>
      </c>
      <c r="Q43" s="14">
        <v>17.989999999999998</v>
      </c>
      <c r="R43" s="14" t="str">
        <f t="shared" si="5"/>
        <v>26.99</v>
      </c>
    </row>
    <row r="44" spans="1:18" s="6" customFormat="1" ht="99.75" customHeight="1">
      <c r="A44" s="14" t="s">
        <v>1660</v>
      </c>
      <c r="B44" s="14"/>
      <c r="C44" s="14" t="s">
        <v>1980</v>
      </c>
      <c r="D44" s="14" t="s">
        <v>1661</v>
      </c>
      <c r="E44" s="15">
        <v>5</v>
      </c>
      <c r="F44" s="14">
        <v>0.59</v>
      </c>
      <c r="G44" s="14" t="s">
        <v>1612</v>
      </c>
      <c r="H44" s="14" t="s">
        <v>1613</v>
      </c>
      <c r="I44" s="14" t="s">
        <v>1613</v>
      </c>
      <c r="J44" s="64"/>
      <c r="K44" s="14">
        <v>21</v>
      </c>
      <c r="L44" s="14">
        <v>1</v>
      </c>
      <c r="M44" s="14">
        <f t="shared" si="2"/>
        <v>22</v>
      </c>
      <c r="N44" s="48">
        <v>6.8000000000000005E-2</v>
      </c>
      <c r="O44" s="49">
        <f t="shared" si="3"/>
        <v>5.6660560000000011</v>
      </c>
      <c r="P44" s="49">
        <f t="shared" si="4"/>
        <v>17.253140520000002</v>
      </c>
      <c r="Q44" s="14">
        <v>17.989999999999998</v>
      </c>
      <c r="R44" s="14" t="str">
        <f t="shared" si="5"/>
        <v>26.99</v>
      </c>
    </row>
    <row r="45" spans="1:18" s="6" customFormat="1" ht="99.75" customHeight="1">
      <c r="A45" s="14" t="s">
        <v>1662</v>
      </c>
      <c r="B45" s="14"/>
      <c r="C45" s="14" t="s">
        <v>1981</v>
      </c>
      <c r="D45" s="14" t="s">
        <v>1663</v>
      </c>
      <c r="E45" s="15">
        <v>5</v>
      </c>
      <c r="F45" s="14">
        <v>0.62</v>
      </c>
      <c r="G45" s="14" t="s">
        <v>1612</v>
      </c>
      <c r="H45" s="14" t="s">
        <v>1613</v>
      </c>
      <c r="I45" s="14" t="s">
        <v>1613</v>
      </c>
      <c r="J45" s="64"/>
      <c r="K45" s="14">
        <v>21</v>
      </c>
      <c r="L45" s="14">
        <v>1</v>
      </c>
      <c r="M45" s="14">
        <f t="shared" si="2"/>
        <v>22</v>
      </c>
      <c r="N45" s="48">
        <v>6.8000000000000005E-2</v>
      </c>
      <c r="O45" s="49">
        <f t="shared" si="3"/>
        <v>5.6660560000000011</v>
      </c>
      <c r="P45" s="49">
        <f t="shared" si="4"/>
        <v>17.253140520000002</v>
      </c>
      <c r="Q45" s="14">
        <v>17.989999999999998</v>
      </c>
      <c r="R45" s="14" t="str">
        <f t="shared" si="5"/>
        <v>26.99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Q18"/>
  <sheetViews>
    <sheetView workbookViewId="0">
      <pane xSplit="2" ySplit="1" topLeftCell="F2" activePane="bottomRight" state="frozen"/>
      <selection pane="topRight" activeCell="C1" sqref="C1"/>
      <selection pane="bottomLeft" activeCell="A2" sqref="A2"/>
      <selection pane="bottomRight" activeCell="P2" sqref="P2"/>
    </sheetView>
  </sheetViews>
  <sheetFormatPr defaultRowHeight="13.5"/>
  <cols>
    <col min="1" max="1" width="12.625" customWidth="1"/>
    <col min="2" max="2" width="15.625" customWidth="1"/>
    <col min="3" max="3" width="13.875" customWidth="1"/>
    <col min="4" max="4" width="19.875" customWidth="1"/>
    <col min="5" max="5" width="9" style="13"/>
    <col min="6" max="6" width="10.375" customWidth="1"/>
    <col min="10" max="10" width="9.375" customWidth="1"/>
    <col min="11" max="11" width="10" customWidth="1"/>
  </cols>
  <sheetData>
    <row r="1" spans="1:17" ht="27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11" t="s">
        <v>5</v>
      </c>
      <c r="G1" s="10" t="s">
        <v>6</v>
      </c>
      <c r="H1" s="10" t="s">
        <v>7</v>
      </c>
      <c r="I1" s="10" t="s">
        <v>8</v>
      </c>
      <c r="J1" s="7" t="s">
        <v>9</v>
      </c>
      <c r="K1" s="7" t="s">
        <v>10</v>
      </c>
      <c r="L1" s="12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</row>
    <row r="2" spans="1:17" ht="88.5" customHeight="1">
      <c r="A2" s="14" t="s">
        <v>298</v>
      </c>
      <c r="B2" s="14"/>
      <c r="C2" s="14" t="s">
        <v>2124</v>
      </c>
      <c r="D2" s="14" t="s">
        <v>299</v>
      </c>
      <c r="E2" s="15">
        <v>5</v>
      </c>
      <c r="F2" s="14">
        <v>0.35</v>
      </c>
      <c r="G2" s="14" t="s">
        <v>278</v>
      </c>
      <c r="H2" s="14" t="s">
        <v>202</v>
      </c>
      <c r="I2" s="14" t="s">
        <v>202</v>
      </c>
      <c r="J2" s="14">
        <v>15</v>
      </c>
      <c r="K2" s="14">
        <v>1</v>
      </c>
      <c r="L2" s="14">
        <f>J2+K2</f>
        <v>16</v>
      </c>
      <c r="M2" s="48">
        <v>6.8000000000000005E-2</v>
      </c>
      <c r="N2" s="49">
        <f>((L2*(1+6%)/6)*(1+M2)+1)*1.1</f>
        <v>4.4207680000000007</v>
      </c>
      <c r="O2" s="49">
        <f t="shared" ref="O2" si="0">N2*(1+(45%+110%+45%*110%))</f>
        <v>13.461238560000002</v>
      </c>
      <c r="P2" s="14">
        <v>13.99</v>
      </c>
      <c r="Q2" s="14" t="str">
        <f t="shared" ref="Q2" si="1">CONCATENATE(ROUND(P2/0.7,0),".99")</f>
        <v>20.99</v>
      </c>
    </row>
    <row r="3" spans="1:17" s="6" customFormat="1" ht="88.5" customHeight="1">
      <c r="A3" s="14" t="s">
        <v>1664</v>
      </c>
      <c r="B3" s="14"/>
      <c r="C3" s="14" t="s">
        <v>2125</v>
      </c>
      <c r="D3" s="14" t="s">
        <v>299</v>
      </c>
      <c r="E3" s="15">
        <v>5</v>
      </c>
      <c r="F3" s="14">
        <v>0.379</v>
      </c>
      <c r="G3" s="14" t="s">
        <v>264</v>
      </c>
      <c r="H3" s="14" t="s">
        <v>202</v>
      </c>
      <c r="I3" s="14" t="s">
        <v>202</v>
      </c>
      <c r="J3" s="14">
        <v>15</v>
      </c>
      <c r="K3" s="14">
        <v>1</v>
      </c>
      <c r="L3" s="14">
        <f t="shared" ref="L3:L18" si="2">J3+K3</f>
        <v>16</v>
      </c>
      <c r="M3" s="48">
        <v>6.8000000000000005E-2</v>
      </c>
      <c r="N3" s="49">
        <f t="shared" ref="N3:N18" si="3">((L3*(1+6%)/6)*(1+M3)+1)*1.1</f>
        <v>4.4207680000000007</v>
      </c>
      <c r="O3" s="49">
        <f t="shared" ref="O3:O18" si="4">N3*(1+(45%+110%+45%*110%))</f>
        <v>13.461238560000002</v>
      </c>
      <c r="P3" s="14">
        <v>13.99</v>
      </c>
      <c r="Q3" s="14" t="str">
        <f t="shared" ref="Q3:Q18" si="5">CONCATENATE(ROUND(P3/0.7,0),".99")</f>
        <v>20.99</v>
      </c>
    </row>
    <row r="4" spans="1:17" s="6" customFormat="1" ht="88.5" customHeight="1">
      <c r="A4" s="14" t="s">
        <v>1665</v>
      </c>
      <c r="B4" s="14"/>
      <c r="C4" s="14" t="s">
        <v>2126</v>
      </c>
      <c r="D4" s="14" t="s">
        <v>299</v>
      </c>
      <c r="E4" s="15">
        <v>5</v>
      </c>
      <c r="F4" s="14">
        <v>0.40500000000000003</v>
      </c>
      <c r="G4" s="14" t="s">
        <v>264</v>
      </c>
      <c r="H4" s="14" t="s">
        <v>202</v>
      </c>
      <c r="I4" s="14" t="s">
        <v>202</v>
      </c>
      <c r="J4" s="14">
        <v>15</v>
      </c>
      <c r="K4" s="14">
        <v>1</v>
      </c>
      <c r="L4" s="14">
        <f t="shared" si="2"/>
        <v>16</v>
      </c>
      <c r="M4" s="48">
        <v>6.8000000000000005E-2</v>
      </c>
      <c r="N4" s="49">
        <f t="shared" si="3"/>
        <v>4.4207680000000007</v>
      </c>
      <c r="O4" s="49">
        <f t="shared" si="4"/>
        <v>13.461238560000002</v>
      </c>
      <c r="P4" s="14">
        <v>13.99</v>
      </c>
      <c r="Q4" s="14" t="str">
        <f t="shared" si="5"/>
        <v>20.99</v>
      </c>
    </row>
    <row r="5" spans="1:17" s="6" customFormat="1" ht="88.5" customHeight="1">
      <c r="A5" s="14" t="s">
        <v>1666</v>
      </c>
      <c r="B5" s="14"/>
      <c r="C5" s="14" t="s">
        <v>2127</v>
      </c>
      <c r="D5" s="14" t="s">
        <v>299</v>
      </c>
      <c r="E5" s="15">
        <v>5</v>
      </c>
      <c r="F5" s="14">
        <v>0.39200000000000002</v>
      </c>
      <c r="G5" s="14" t="s">
        <v>264</v>
      </c>
      <c r="H5" s="14" t="s">
        <v>202</v>
      </c>
      <c r="I5" s="14" t="s">
        <v>202</v>
      </c>
      <c r="J5" s="14">
        <v>15</v>
      </c>
      <c r="K5" s="14">
        <v>1</v>
      </c>
      <c r="L5" s="14">
        <f t="shared" si="2"/>
        <v>16</v>
      </c>
      <c r="M5" s="48">
        <v>6.8000000000000005E-2</v>
      </c>
      <c r="N5" s="49">
        <f t="shared" si="3"/>
        <v>4.4207680000000007</v>
      </c>
      <c r="O5" s="49">
        <f t="shared" si="4"/>
        <v>13.461238560000002</v>
      </c>
      <c r="P5" s="14">
        <v>13.99</v>
      </c>
      <c r="Q5" s="14" t="str">
        <f t="shared" si="5"/>
        <v>20.99</v>
      </c>
    </row>
    <row r="6" spans="1:17" s="6" customFormat="1" ht="88.5" customHeight="1">
      <c r="A6" s="14" t="s">
        <v>1667</v>
      </c>
      <c r="B6" s="14"/>
      <c r="C6" s="14" t="s">
        <v>2128</v>
      </c>
      <c r="D6" s="14" t="s">
        <v>299</v>
      </c>
      <c r="E6" s="15">
        <v>5</v>
      </c>
      <c r="F6" s="14">
        <v>0.39600000000000002</v>
      </c>
      <c r="G6" s="14" t="s">
        <v>264</v>
      </c>
      <c r="H6" s="14" t="s">
        <v>202</v>
      </c>
      <c r="I6" s="14" t="s">
        <v>202</v>
      </c>
      <c r="J6" s="14">
        <v>15</v>
      </c>
      <c r="K6" s="14">
        <v>1</v>
      </c>
      <c r="L6" s="14">
        <f t="shared" si="2"/>
        <v>16</v>
      </c>
      <c r="M6" s="48">
        <v>6.8000000000000005E-2</v>
      </c>
      <c r="N6" s="49">
        <f t="shared" si="3"/>
        <v>4.4207680000000007</v>
      </c>
      <c r="O6" s="49">
        <f t="shared" si="4"/>
        <v>13.461238560000002</v>
      </c>
      <c r="P6" s="14">
        <v>13.99</v>
      </c>
      <c r="Q6" s="14" t="str">
        <f t="shared" si="5"/>
        <v>20.99</v>
      </c>
    </row>
    <row r="7" spans="1:17" s="6" customFormat="1" ht="88.5" customHeight="1">
      <c r="A7" s="14" t="s">
        <v>1668</v>
      </c>
      <c r="B7" s="14"/>
      <c r="C7" s="14" t="s">
        <v>2129</v>
      </c>
      <c r="D7" s="14" t="s">
        <v>299</v>
      </c>
      <c r="E7" s="15">
        <v>5</v>
      </c>
      <c r="F7" s="14">
        <v>0.36099999999999999</v>
      </c>
      <c r="G7" s="14" t="s">
        <v>264</v>
      </c>
      <c r="H7" s="14" t="s">
        <v>202</v>
      </c>
      <c r="I7" s="14" t="s">
        <v>202</v>
      </c>
      <c r="J7" s="14">
        <v>15</v>
      </c>
      <c r="K7" s="14">
        <v>1</v>
      </c>
      <c r="L7" s="14">
        <f t="shared" si="2"/>
        <v>16</v>
      </c>
      <c r="M7" s="48">
        <v>6.8000000000000005E-2</v>
      </c>
      <c r="N7" s="49">
        <f t="shared" si="3"/>
        <v>4.4207680000000007</v>
      </c>
      <c r="O7" s="49">
        <f t="shared" si="4"/>
        <v>13.461238560000002</v>
      </c>
      <c r="P7" s="14">
        <v>13.99</v>
      </c>
      <c r="Q7" s="14" t="str">
        <f t="shared" si="5"/>
        <v>20.99</v>
      </c>
    </row>
    <row r="8" spans="1:17" s="6" customFormat="1" ht="88.5" customHeight="1">
      <c r="A8" s="14" t="s">
        <v>1669</v>
      </c>
      <c r="B8" s="14"/>
      <c r="C8" s="14" t="s">
        <v>2130</v>
      </c>
      <c r="D8" s="14" t="s">
        <v>299</v>
      </c>
      <c r="E8" s="15">
        <v>5</v>
      </c>
      <c r="F8" s="14">
        <v>0.379</v>
      </c>
      <c r="G8" s="14" t="s">
        <v>264</v>
      </c>
      <c r="H8" s="14" t="s">
        <v>202</v>
      </c>
      <c r="I8" s="14" t="s">
        <v>202</v>
      </c>
      <c r="J8" s="14">
        <v>15</v>
      </c>
      <c r="K8" s="14">
        <v>1</v>
      </c>
      <c r="L8" s="14">
        <f t="shared" si="2"/>
        <v>16</v>
      </c>
      <c r="M8" s="48">
        <v>6.8000000000000005E-2</v>
      </c>
      <c r="N8" s="49">
        <f t="shared" si="3"/>
        <v>4.4207680000000007</v>
      </c>
      <c r="O8" s="49">
        <f t="shared" si="4"/>
        <v>13.461238560000002</v>
      </c>
      <c r="P8" s="14">
        <v>13.99</v>
      </c>
      <c r="Q8" s="14" t="str">
        <f t="shared" si="5"/>
        <v>20.99</v>
      </c>
    </row>
    <row r="9" spans="1:17" s="6" customFormat="1" ht="88.5" customHeight="1">
      <c r="A9" s="14" t="s">
        <v>1670</v>
      </c>
      <c r="B9" s="14"/>
      <c r="C9" s="14" t="s">
        <v>2131</v>
      </c>
      <c r="D9" s="14" t="s">
        <v>299</v>
      </c>
      <c r="E9" s="15">
        <v>5</v>
      </c>
      <c r="F9" s="14">
        <v>0.38800000000000001</v>
      </c>
      <c r="G9" s="14" t="s">
        <v>264</v>
      </c>
      <c r="H9" s="14" t="s">
        <v>202</v>
      </c>
      <c r="I9" s="14" t="s">
        <v>202</v>
      </c>
      <c r="J9" s="14">
        <v>21</v>
      </c>
      <c r="K9" s="14">
        <v>1</v>
      </c>
      <c r="L9" s="14">
        <f t="shared" si="2"/>
        <v>22</v>
      </c>
      <c r="M9" s="48">
        <v>6.8000000000000005E-2</v>
      </c>
      <c r="N9" s="49">
        <f t="shared" si="3"/>
        <v>5.6660560000000011</v>
      </c>
      <c r="O9" s="49">
        <f t="shared" si="4"/>
        <v>17.253140520000002</v>
      </c>
      <c r="P9" s="14">
        <v>17.989999999999998</v>
      </c>
      <c r="Q9" s="14" t="str">
        <f t="shared" si="5"/>
        <v>26.99</v>
      </c>
    </row>
    <row r="10" spans="1:17" s="6" customFormat="1" ht="88.5" customHeight="1">
      <c r="A10" s="14" t="s">
        <v>1671</v>
      </c>
      <c r="B10" s="14"/>
      <c r="C10" s="14" t="s">
        <v>2132</v>
      </c>
      <c r="D10" s="14" t="s">
        <v>299</v>
      </c>
      <c r="E10" s="15">
        <v>5</v>
      </c>
      <c r="F10" s="14">
        <v>0.60599999999999998</v>
      </c>
      <c r="G10" s="14" t="s">
        <v>264</v>
      </c>
      <c r="H10" s="14" t="s">
        <v>202</v>
      </c>
      <c r="I10" s="14" t="s">
        <v>202</v>
      </c>
      <c r="J10" s="14">
        <v>26</v>
      </c>
      <c r="K10" s="14">
        <v>1</v>
      </c>
      <c r="L10" s="14">
        <f t="shared" si="2"/>
        <v>27</v>
      </c>
      <c r="M10" s="48">
        <v>6.8000000000000005E-2</v>
      </c>
      <c r="N10" s="49">
        <f t="shared" si="3"/>
        <v>6.7037960000000014</v>
      </c>
      <c r="O10" s="49">
        <f t="shared" si="4"/>
        <v>20.413058820000003</v>
      </c>
      <c r="P10" s="14">
        <v>19.89</v>
      </c>
      <c r="Q10" s="14" t="str">
        <f t="shared" si="5"/>
        <v>28.99</v>
      </c>
    </row>
    <row r="11" spans="1:17" s="6" customFormat="1" ht="88.5" customHeight="1">
      <c r="A11" s="14" t="s">
        <v>1672</v>
      </c>
      <c r="B11" s="14"/>
      <c r="C11" s="14" t="s">
        <v>2133</v>
      </c>
      <c r="D11" s="14" t="s">
        <v>299</v>
      </c>
      <c r="E11" s="15">
        <v>5</v>
      </c>
      <c r="F11" s="14">
        <v>0.26400000000000001</v>
      </c>
      <c r="G11" s="14" t="s">
        <v>264</v>
      </c>
      <c r="H11" s="14" t="s">
        <v>202</v>
      </c>
      <c r="I11" s="14" t="s">
        <v>202</v>
      </c>
      <c r="J11" s="14">
        <v>17</v>
      </c>
      <c r="K11" s="14">
        <v>1</v>
      </c>
      <c r="L11" s="14">
        <f t="shared" si="2"/>
        <v>18</v>
      </c>
      <c r="M11" s="48">
        <v>6.8000000000000005E-2</v>
      </c>
      <c r="N11" s="49">
        <f t="shared" si="3"/>
        <v>4.8358640000000008</v>
      </c>
      <c r="O11" s="49">
        <f t="shared" si="4"/>
        <v>14.725205880000003</v>
      </c>
      <c r="P11" s="14">
        <v>14.99</v>
      </c>
      <c r="Q11" s="14" t="str">
        <f t="shared" si="5"/>
        <v>21.99</v>
      </c>
    </row>
    <row r="12" spans="1:17" s="6" customFormat="1" ht="88.5" customHeight="1">
      <c r="A12" s="14" t="s">
        <v>1673</v>
      </c>
      <c r="B12" s="14"/>
      <c r="C12" s="14" t="s">
        <v>2134</v>
      </c>
      <c r="D12" s="14" t="s">
        <v>299</v>
      </c>
      <c r="E12" s="15">
        <v>5</v>
      </c>
      <c r="F12" s="14">
        <v>0.26400000000000001</v>
      </c>
      <c r="G12" s="14" t="s">
        <v>264</v>
      </c>
      <c r="H12" s="14" t="s">
        <v>202</v>
      </c>
      <c r="I12" s="14" t="s">
        <v>202</v>
      </c>
      <c r="J12" s="14">
        <v>17</v>
      </c>
      <c r="K12" s="14">
        <v>1</v>
      </c>
      <c r="L12" s="14">
        <f t="shared" si="2"/>
        <v>18</v>
      </c>
      <c r="M12" s="48">
        <v>6.8000000000000005E-2</v>
      </c>
      <c r="N12" s="49">
        <f t="shared" si="3"/>
        <v>4.8358640000000008</v>
      </c>
      <c r="O12" s="49">
        <f t="shared" si="4"/>
        <v>14.725205880000003</v>
      </c>
      <c r="P12" s="14">
        <v>14.99</v>
      </c>
      <c r="Q12" s="14" t="str">
        <f t="shared" si="5"/>
        <v>21.99</v>
      </c>
    </row>
    <row r="13" spans="1:17" s="6" customFormat="1" ht="88.5" customHeight="1">
      <c r="A13" s="14" t="s">
        <v>1674</v>
      </c>
      <c r="B13" s="14"/>
      <c r="C13" s="14" t="s">
        <v>2135</v>
      </c>
      <c r="D13" s="14" t="s">
        <v>300</v>
      </c>
      <c r="E13" s="15">
        <v>4</v>
      </c>
      <c r="F13" s="14">
        <v>0.26400000000000001</v>
      </c>
      <c r="G13" s="14" t="s">
        <v>264</v>
      </c>
      <c r="H13" s="14" t="s">
        <v>202</v>
      </c>
      <c r="I13" s="14" t="s">
        <v>202</v>
      </c>
      <c r="J13" s="14">
        <v>17</v>
      </c>
      <c r="K13" s="14">
        <v>1</v>
      </c>
      <c r="L13" s="14">
        <f t="shared" si="2"/>
        <v>18</v>
      </c>
      <c r="M13" s="48">
        <v>6.8000000000000005E-2</v>
      </c>
      <c r="N13" s="49">
        <f t="shared" si="3"/>
        <v>4.8358640000000008</v>
      </c>
      <c r="O13" s="49">
        <f t="shared" si="4"/>
        <v>14.725205880000003</v>
      </c>
      <c r="P13" s="14">
        <v>14.99</v>
      </c>
      <c r="Q13" s="14" t="str">
        <f t="shared" si="5"/>
        <v>21.99</v>
      </c>
    </row>
    <row r="14" spans="1:17" s="6" customFormat="1" ht="88.5" customHeight="1">
      <c r="A14" s="14" t="s">
        <v>1675</v>
      </c>
      <c r="B14" s="14"/>
      <c r="C14" s="14" t="s">
        <v>2136</v>
      </c>
      <c r="D14" s="14" t="s">
        <v>299</v>
      </c>
      <c r="E14" s="15">
        <v>5</v>
      </c>
      <c r="F14" s="14">
        <v>0.39600000000000002</v>
      </c>
      <c r="G14" s="14" t="s">
        <v>264</v>
      </c>
      <c r="H14" s="14" t="s">
        <v>202</v>
      </c>
      <c r="I14" s="14" t="s">
        <v>202</v>
      </c>
      <c r="J14" s="14">
        <v>15</v>
      </c>
      <c r="K14" s="14">
        <v>1</v>
      </c>
      <c r="L14" s="14">
        <f t="shared" si="2"/>
        <v>16</v>
      </c>
      <c r="M14" s="48">
        <v>6.8000000000000005E-2</v>
      </c>
      <c r="N14" s="49">
        <f t="shared" si="3"/>
        <v>4.4207680000000007</v>
      </c>
      <c r="O14" s="49">
        <f t="shared" si="4"/>
        <v>13.461238560000002</v>
      </c>
      <c r="P14" s="14">
        <v>16.989999999999998</v>
      </c>
      <c r="Q14" s="14" t="str">
        <f t="shared" si="5"/>
        <v>24.99</v>
      </c>
    </row>
    <row r="15" spans="1:17" s="6" customFormat="1" ht="88.5" customHeight="1">
      <c r="A15" s="14" t="s">
        <v>1676</v>
      </c>
      <c r="B15" s="14"/>
      <c r="C15" s="14" t="s">
        <v>2137</v>
      </c>
      <c r="D15" s="14" t="s">
        <v>299</v>
      </c>
      <c r="E15" s="15">
        <v>5</v>
      </c>
      <c r="F15" s="14">
        <v>0.33200000000000002</v>
      </c>
      <c r="G15" s="14" t="s">
        <v>264</v>
      </c>
      <c r="H15" s="14" t="s">
        <v>202</v>
      </c>
      <c r="I15" s="14" t="s">
        <v>202</v>
      </c>
      <c r="J15" s="14">
        <v>12</v>
      </c>
      <c r="K15" s="14">
        <v>1</v>
      </c>
      <c r="L15" s="14">
        <f t="shared" si="2"/>
        <v>13</v>
      </c>
      <c r="M15" s="48">
        <v>6.8000000000000005E-2</v>
      </c>
      <c r="N15" s="49">
        <f t="shared" si="3"/>
        <v>3.7981240000000005</v>
      </c>
      <c r="O15" s="49">
        <f t="shared" si="4"/>
        <v>11.565287580000001</v>
      </c>
      <c r="P15" s="14">
        <v>16.989999999999998</v>
      </c>
      <c r="Q15" s="14" t="str">
        <f t="shared" si="5"/>
        <v>24.99</v>
      </c>
    </row>
    <row r="16" spans="1:17" s="6" customFormat="1" ht="88.5" customHeight="1">
      <c r="A16" s="14" t="s">
        <v>1677</v>
      </c>
      <c r="B16" s="14"/>
      <c r="C16" s="14" t="s">
        <v>2138</v>
      </c>
      <c r="D16" s="14" t="s">
        <v>299</v>
      </c>
      <c r="E16" s="15">
        <v>5</v>
      </c>
      <c r="F16" s="14">
        <v>0.47799999999999998</v>
      </c>
      <c r="G16" s="14" t="s">
        <v>264</v>
      </c>
      <c r="H16" s="14" t="s">
        <v>202</v>
      </c>
      <c r="I16" s="14" t="s">
        <v>202</v>
      </c>
      <c r="J16" s="14">
        <v>17</v>
      </c>
      <c r="K16" s="14">
        <v>1</v>
      </c>
      <c r="L16" s="14">
        <f t="shared" si="2"/>
        <v>18</v>
      </c>
      <c r="M16" s="48">
        <v>6.8000000000000005E-2</v>
      </c>
      <c r="N16" s="49">
        <f t="shared" si="3"/>
        <v>4.8358640000000008</v>
      </c>
      <c r="O16" s="49">
        <f t="shared" si="4"/>
        <v>14.725205880000003</v>
      </c>
      <c r="P16" s="14">
        <v>16.989999999999998</v>
      </c>
      <c r="Q16" s="14" t="str">
        <f t="shared" si="5"/>
        <v>24.99</v>
      </c>
    </row>
    <row r="17" spans="1:17" s="6" customFormat="1" ht="88.5" customHeight="1">
      <c r="A17" s="14" t="s">
        <v>1678</v>
      </c>
      <c r="B17" s="14"/>
      <c r="C17" s="14" t="s">
        <v>2139</v>
      </c>
      <c r="D17" s="14" t="s">
        <v>299</v>
      </c>
      <c r="E17" s="15">
        <v>5</v>
      </c>
      <c r="F17" s="14">
        <v>0.41199999999999998</v>
      </c>
      <c r="G17" s="14" t="s">
        <v>264</v>
      </c>
      <c r="H17" s="14" t="s">
        <v>202</v>
      </c>
      <c r="I17" s="14" t="s">
        <v>202</v>
      </c>
      <c r="J17" s="14">
        <v>13</v>
      </c>
      <c r="K17" s="14">
        <v>1</v>
      </c>
      <c r="L17" s="14">
        <f t="shared" si="2"/>
        <v>14</v>
      </c>
      <c r="M17" s="48">
        <v>6.8000000000000005E-2</v>
      </c>
      <c r="N17" s="49">
        <f t="shared" si="3"/>
        <v>4.0056720000000006</v>
      </c>
      <c r="O17" s="49">
        <f t="shared" si="4"/>
        <v>12.197271240000001</v>
      </c>
      <c r="P17" s="14">
        <v>15.99</v>
      </c>
      <c r="Q17" s="14" t="str">
        <f t="shared" si="5"/>
        <v>23.99</v>
      </c>
    </row>
    <row r="18" spans="1:17" s="6" customFormat="1" ht="88.5" customHeight="1">
      <c r="A18" s="14" t="s">
        <v>1679</v>
      </c>
      <c r="B18" s="14"/>
      <c r="C18" s="14" t="s">
        <v>2140</v>
      </c>
      <c r="D18" s="14" t="s">
        <v>299</v>
      </c>
      <c r="E18" s="15">
        <v>5</v>
      </c>
      <c r="F18" s="14">
        <v>0.39600000000000002</v>
      </c>
      <c r="G18" s="14" t="s">
        <v>264</v>
      </c>
      <c r="H18" s="14" t="s">
        <v>202</v>
      </c>
      <c r="I18" s="14" t="s">
        <v>202</v>
      </c>
      <c r="J18" s="14">
        <v>13</v>
      </c>
      <c r="K18" s="14">
        <v>1</v>
      </c>
      <c r="L18" s="14">
        <f t="shared" si="2"/>
        <v>14</v>
      </c>
      <c r="M18" s="48">
        <v>6.8000000000000005E-2</v>
      </c>
      <c r="N18" s="49">
        <f t="shared" si="3"/>
        <v>4.0056720000000006</v>
      </c>
      <c r="O18" s="49">
        <f t="shared" si="4"/>
        <v>12.197271240000001</v>
      </c>
      <c r="P18" s="14">
        <v>15.99</v>
      </c>
      <c r="Q18" s="14" t="str">
        <f t="shared" si="5"/>
        <v>23.99</v>
      </c>
    </row>
  </sheetData>
  <phoneticPr fontId="3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L5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8.625" customWidth="1"/>
    <col min="2" max="2" width="19.25" customWidth="1"/>
    <col min="3" max="3" width="13.75" customWidth="1"/>
    <col min="4" max="4" width="21.125" customWidth="1"/>
    <col min="5" max="5" width="7.25" customWidth="1"/>
    <col min="6" max="6" width="11" style="6" customWidth="1"/>
    <col min="7" max="7" width="9.25" customWidth="1"/>
    <col min="10" max="10" width="10" customWidth="1"/>
  </cols>
  <sheetData>
    <row r="1" spans="1:12" ht="27">
      <c r="A1" s="7" t="s">
        <v>0</v>
      </c>
      <c r="B1" s="7" t="s">
        <v>1</v>
      </c>
      <c r="C1" s="8" t="s">
        <v>2</v>
      </c>
      <c r="D1" s="21" t="s">
        <v>3</v>
      </c>
      <c r="E1" s="7" t="s">
        <v>4</v>
      </c>
      <c r="F1" s="11" t="s">
        <v>5</v>
      </c>
      <c r="G1" s="10" t="s">
        <v>6</v>
      </c>
      <c r="H1" s="10" t="s">
        <v>7</v>
      </c>
      <c r="I1" s="10" t="s">
        <v>8</v>
      </c>
      <c r="J1" s="2" t="s">
        <v>9</v>
      </c>
      <c r="K1" s="2" t="s">
        <v>10</v>
      </c>
      <c r="L1" s="9" t="s">
        <v>11</v>
      </c>
    </row>
    <row r="2" spans="1:12" ht="100.5" customHeight="1">
      <c r="A2" s="14" t="s">
        <v>933</v>
      </c>
      <c r="B2" s="14"/>
      <c r="C2" s="35" t="s">
        <v>934</v>
      </c>
      <c r="D2" s="14" t="s">
        <v>935</v>
      </c>
      <c r="E2" s="14">
        <v>50</v>
      </c>
      <c r="F2" s="14">
        <v>0.77</v>
      </c>
      <c r="G2" s="14" t="s">
        <v>936</v>
      </c>
      <c r="H2" s="14" t="s">
        <v>18</v>
      </c>
      <c r="I2" s="14" t="s">
        <v>18</v>
      </c>
      <c r="J2" s="14">
        <v>16.899999999999999</v>
      </c>
      <c r="K2" s="14">
        <v>0.34300000000000003</v>
      </c>
      <c r="L2" s="14">
        <f>J2+K2</f>
        <v>17.242999999999999</v>
      </c>
    </row>
    <row r="3" spans="1:12" s="6" customFormat="1" ht="100.5" customHeight="1">
      <c r="A3" s="14" t="s">
        <v>937</v>
      </c>
      <c r="B3" s="14"/>
      <c r="C3" s="35" t="s">
        <v>938</v>
      </c>
      <c r="D3" s="14" t="s">
        <v>939</v>
      </c>
      <c r="E3" s="14">
        <v>50</v>
      </c>
      <c r="F3" s="14">
        <v>0.8</v>
      </c>
      <c r="G3" s="14" t="s">
        <v>940</v>
      </c>
      <c r="H3" s="14" t="s">
        <v>941</v>
      </c>
      <c r="I3" s="14" t="s">
        <v>941</v>
      </c>
      <c r="J3" s="14">
        <v>16.899999999999999</v>
      </c>
      <c r="K3" s="14">
        <v>0.34300000000000003</v>
      </c>
      <c r="L3" s="14">
        <f>J3+K3</f>
        <v>17.242999999999999</v>
      </c>
    </row>
    <row r="4" spans="1:12" s="6" customFormat="1" ht="100.5" customHeight="1">
      <c r="A4" s="14" t="s">
        <v>942</v>
      </c>
      <c r="B4" s="14"/>
      <c r="C4" s="35" t="s">
        <v>943</v>
      </c>
      <c r="D4" s="14" t="s">
        <v>944</v>
      </c>
      <c r="E4" s="14">
        <v>10</v>
      </c>
      <c r="F4" s="14">
        <v>2.04</v>
      </c>
      <c r="G4" s="14" t="s">
        <v>940</v>
      </c>
      <c r="H4" s="14" t="s">
        <v>941</v>
      </c>
      <c r="I4" s="14" t="s">
        <v>941</v>
      </c>
      <c r="J4" s="14">
        <v>38</v>
      </c>
      <c r="K4" s="14">
        <v>0.34300000000000003</v>
      </c>
      <c r="L4" s="14">
        <f>J4+K4</f>
        <v>38.343000000000004</v>
      </c>
    </row>
    <row r="5" spans="1:12" s="6" customFormat="1" ht="100.5" customHeight="1">
      <c r="A5" s="14" t="s">
        <v>945</v>
      </c>
      <c r="B5" s="14"/>
      <c r="C5" s="35" t="s">
        <v>946</v>
      </c>
      <c r="D5" s="14" t="s">
        <v>947</v>
      </c>
      <c r="E5" s="14">
        <v>50</v>
      </c>
      <c r="F5" s="14">
        <v>0.67</v>
      </c>
      <c r="G5" s="14" t="s">
        <v>940</v>
      </c>
      <c r="H5" s="14" t="s">
        <v>941</v>
      </c>
      <c r="I5" s="14" t="s">
        <v>941</v>
      </c>
      <c r="J5" s="14">
        <v>16.899999999999999</v>
      </c>
      <c r="K5" s="14">
        <v>0.34300000000000003</v>
      </c>
      <c r="L5" s="14">
        <f>J5+K5</f>
        <v>17.242999999999999</v>
      </c>
    </row>
  </sheetData>
  <phoneticPr fontId="3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128"/>
  <sheetViews>
    <sheetView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P2" sqref="P2"/>
    </sheetView>
  </sheetViews>
  <sheetFormatPr defaultRowHeight="13.5"/>
  <cols>
    <col min="1" max="1" width="16.25" style="26" customWidth="1"/>
    <col min="2" max="2" width="22.625" style="26" customWidth="1"/>
    <col min="3" max="3" width="12.25" style="26" customWidth="1"/>
    <col min="4" max="4" width="24.375" style="26" customWidth="1"/>
    <col min="5" max="5" width="6.625" style="33" customWidth="1"/>
    <col min="6" max="6" width="10.625" style="26" customWidth="1"/>
    <col min="7" max="7" width="12.75" style="26" customWidth="1"/>
    <col min="8" max="8" width="8.625" style="26" customWidth="1"/>
    <col min="9" max="9" width="9" style="26"/>
    <col min="10" max="10" width="10.125" style="26" customWidth="1"/>
    <col min="11" max="13" width="9" style="26"/>
    <col min="14" max="14" width="9.5" style="26" bestFit="1" customWidth="1"/>
    <col min="15" max="16384" width="9" style="26"/>
  </cols>
  <sheetData>
    <row r="1" spans="1:17" ht="27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11" t="s">
        <v>5</v>
      </c>
      <c r="G1" s="10" t="s">
        <v>6</v>
      </c>
      <c r="H1" s="10" t="s">
        <v>7</v>
      </c>
      <c r="I1" s="10" t="s">
        <v>8</v>
      </c>
      <c r="J1" s="7" t="s">
        <v>9</v>
      </c>
      <c r="K1" s="7" t="s">
        <v>10</v>
      </c>
      <c r="L1" s="12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</row>
    <row r="2" spans="1:17" ht="116.25" customHeight="1">
      <c r="A2" s="27" t="s">
        <v>1160</v>
      </c>
      <c r="B2" s="58"/>
      <c r="C2" s="27" t="s">
        <v>1904</v>
      </c>
      <c r="D2" s="31" t="s">
        <v>1161</v>
      </c>
      <c r="E2" s="29">
        <v>10</v>
      </c>
      <c r="F2" s="34">
        <v>6.2</v>
      </c>
      <c r="G2" s="32" t="s">
        <v>739</v>
      </c>
      <c r="H2" s="32" t="s">
        <v>740</v>
      </c>
      <c r="I2" s="32" t="s">
        <v>740</v>
      </c>
      <c r="J2" s="27">
        <v>115</v>
      </c>
      <c r="K2" s="27">
        <v>2.8</v>
      </c>
      <c r="L2" s="27">
        <f t="shared" ref="L2:L33" si="0">J2+K2</f>
        <v>117.8</v>
      </c>
      <c r="M2" s="50">
        <v>0.13</v>
      </c>
      <c r="N2" s="49">
        <f>((L2*(1+6%)/6)*(1+M2)+1)*1.1</f>
        <v>26.968487333333332</v>
      </c>
      <c r="O2" s="49">
        <f t="shared" ref="O2:O27" si="1">N2*(1+(45%+110%+45%*110%))</f>
        <v>82.119043929999989</v>
      </c>
      <c r="P2" s="14">
        <v>79.89</v>
      </c>
      <c r="Q2" s="14" t="str">
        <f t="shared" ref="Q2:Q27" si="2">CONCATENATE(ROUND(P2/0.7,0),".99")</f>
        <v>114.99</v>
      </c>
    </row>
    <row r="3" spans="1:17" ht="116.25" customHeight="1">
      <c r="A3" s="27" t="s">
        <v>759</v>
      </c>
      <c r="B3" s="58"/>
      <c r="C3" s="27" t="s">
        <v>1905</v>
      </c>
      <c r="D3" s="37" t="s">
        <v>1167</v>
      </c>
      <c r="E3" s="29">
        <v>10</v>
      </c>
      <c r="F3" s="34">
        <v>6.2</v>
      </c>
      <c r="G3" s="32" t="s">
        <v>739</v>
      </c>
      <c r="H3" s="32" t="s">
        <v>740</v>
      </c>
      <c r="I3" s="32" t="s">
        <v>740</v>
      </c>
      <c r="J3" s="27">
        <v>115</v>
      </c>
      <c r="K3" s="27">
        <v>2.8</v>
      </c>
      <c r="L3" s="27">
        <f t="shared" si="0"/>
        <v>117.8</v>
      </c>
      <c r="M3" s="50">
        <v>0.13</v>
      </c>
      <c r="N3" s="49">
        <f t="shared" ref="N3:N27" si="3">((L3*(1+6%)/6)*(1+M3)+1)*1.1</f>
        <v>26.968487333333332</v>
      </c>
      <c r="O3" s="49">
        <f t="shared" si="1"/>
        <v>82.119043929999989</v>
      </c>
      <c r="P3" s="14">
        <v>79.89</v>
      </c>
      <c r="Q3" s="14" t="str">
        <f t="shared" si="2"/>
        <v>114.99</v>
      </c>
    </row>
    <row r="4" spans="1:17" ht="116.25" customHeight="1">
      <c r="A4" s="27" t="s">
        <v>762</v>
      </c>
      <c r="B4" s="58"/>
      <c r="C4" s="27" t="s">
        <v>1906</v>
      </c>
      <c r="D4" s="37" t="s">
        <v>1170</v>
      </c>
      <c r="E4" s="29">
        <v>10</v>
      </c>
      <c r="F4" s="34">
        <v>6.2</v>
      </c>
      <c r="G4" s="32" t="s">
        <v>739</v>
      </c>
      <c r="H4" s="32" t="s">
        <v>740</v>
      </c>
      <c r="I4" s="32" t="s">
        <v>740</v>
      </c>
      <c r="J4" s="27">
        <v>115</v>
      </c>
      <c r="K4" s="27">
        <v>2.8</v>
      </c>
      <c r="L4" s="27">
        <f t="shared" si="0"/>
        <v>117.8</v>
      </c>
      <c r="M4" s="50">
        <v>0.13</v>
      </c>
      <c r="N4" s="49">
        <f t="shared" si="3"/>
        <v>26.968487333333332</v>
      </c>
      <c r="O4" s="49">
        <f t="shared" si="1"/>
        <v>82.119043929999989</v>
      </c>
      <c r="P4" s="14">
        <v>79.89</v>
      </c>
      <c r="Q4" s="14" t="str">
        <f t="shared" si="2"/>
        <v>114.99</v>
      </c>
    </row>
    <row r="5" spans="1:17" ht="116.25" customHeight="1">
      <c r="A5" s="27" t="s">
        <v>748</v>
      </c>
      <c r="B5" s="58"/>
      <c r="C5" s="27" t="s">
        <v>1907</v>
      </c>
      <c r="D5" s="31" t="s">
        <v>1153</v>
      </c>
      <c r="E5" s="29">
        <v>10</v>
      </c>
      <c r="F5" s="34">
        <v>6.2</v>
      </c>
      <c r="G5" s="32" t="s">
        <v>739</v>
      </c>
      <c r="H5" s="32" t="s">
        <v>740</v>
      </c>
      <c r="I5" s="32" t="s">
        <v>740</v>
      </c>
      <c r="J5" s="27">
        <v>115</v>
      </c>
      <c r="K5" s="27">
        <v>2.8</v>
      </c>
      <c r="L5" s="27">
        <f t="shared" si="0"/>
        <v>117.8</v>
      </c>
      <c r="M5" s="50">
        <v>0.13</v>
      </c>
      <c r="N5" s="49">
        <f t="shared" si="3"/>
        <v>26.968487333333332</v>
      </c>
      <c r="O5" s="49">
        <f t="shared" si="1"/>
        <v>82.119043929999989</v>
      </c>
      <c r="P5" s="14">
        <v>79.89</v>
      </c>
      <c r="Q5" s="14" t="str">
        <f t="shared" si="2"/>
        <v>114.99</v>
      </c>
    </row>
    <row r="6" spans="1:17" ht="116.25" customHeight="1">
      <c r="A6" s="27" t="s">
        <v>749</v>
      </c>
      <c r="B6" s="58"/>
      <c r="C6" s="27" t="s">
        <v>1908</v>
      </c>
      <c r="D6" s="31" t="s">
        <v>1152</v>
      </c>
      <c r="E6" s="29">
        <v>10</v>
      </c>
      <c r="F6" s="34">
        <v>6.2</v>
      </c>
      <c r="G6" s="32" t="s">
        <v>739</v>
      </c>
      <c r="H6" s="32" t="s">
        <v>740</v>
      </c>
      <c r="I6" s="32" t="s">
        <v>740</v>
      </c>
      <c r="J6" s="27">
        <v>115</v>
      </c>
      <c r="K6" s="27">
        <v>2.8</v>
      </c>
      <c r="L6" s="27">
        <f t="shared" si="0"/>
        <v>117.8</v>
      </c>
      <c r="M6" s="50">
        <v>0.13</v>
      </c>
      <c r="N6" s="49">
        <f t="shared" si="3"/>
        <v>26.968487333333332</v>
      </c>
      <c r="O6" s="49">
        <f t="shared" si="1"/>
        <v>82.119043929999989</v>
      </c>
      <c r="P6" s="14">
        <v>79.89</v>
      </c>
      <c r="Q6" s="14" t="str">
        <f t="shared" si="2"/>
        <v>114.99</v>
      </c>
    </row>
    <row r="7" spans="1:17" ht="116.25" customHeight="1">
      <c r="A7" s="27" t="s">
        <v>761</v>
      </c>
      <c r="B7" s="58"/>
      <c r="C7" s="27" t="s">
        <v>1909</v>
      </c>
      <c r="D7" s="37" t="s">
        <v>1169</v>
      </c>
      <c r="E7" s="29">
        <v>10</v>
      </c>
      <c r="F7" s="34">
        <v>6.2</v>
      </c>
      <c r="G7" s="32" t="s">
        <v>739</v>
      </c>
      <c r="H7" s="32" t="s">
        <v>740</v>
      </c>
      <c r="I7" s="32" t="s">
        <v>740</v>
      </c>
      <c r="J7" s="27">
        <v>115</v>
      </c>
      <c r="K7" s="27">
        <v>2.8</v>
      </c>
      <c r="L7" s="27">
        <f t="shared" si="0"/>
        <v>117.8</v>
      </c>
      <c r="M7" s="50">
        <v>0.13</v>
      </c>
      <c r="N7" s="49">
        <f t="shared" si="3"/>
        <v>26.968487333333332</v>
      </c>
      <c r="O7" s="49">
        <f t="shared" si="1"/>
        <v>82.119043929999989</v>
      </c>
      <c r="P7" s="14">
        <v>79.89</v>
      </c>
      <c r="Q7" s="14" t="str">
        <f t="shared" si="2"/>
        <v>114.99</v>
      </c>
    </row>
    <row r="8" spans="1:17" ht="116.25" customHeight="1">
      <c r="A8" s="27" t="s">
        <v>751</v>
      </c>
      <c r="B8" s="58"/>
      <c r="C8" s="27" t="s">
        <v>1910</v>
      </c>
      <c r="D8" s="31" t="s">
        <v>1154</v>
      </c>
      <c r="E8" s="29">
        <v>10</v>
      </c>
      <c r="F8" s="34">
        <v>6.2</v>
      </c>
      <c r="G8" s="32" t="s">
        <v>739</v>
      </c>
      <c r="H8" s="32" t="s">
        <v>740</v>
      </c>
      <c r="I8" s="32" t="s">
        <v>740</v>
      </c>
      <c r="J8" s="27">
        <v>115</v>
      </c>
      <c r="K8" s="27">
        <v>2.8</v>
      </c>
      <c r="L8" s="27">
        <f t="shared" si="0"/>
        <v>117.8</v>
      </c>
      <c r="M8" s="50">
        <v>0.13</v>
      </c>
      <c r="N8" s="49">
        <f t="shared" si="3"/>
        <v>26.968487333333332</v>
      </c>
      <c r="O8" s="49">
        <f t="shared" si="1"/>
        <v>82.119043929999989</v>
      </c>
      <c r="P8" s="14">
        <v>79.89</v>
      </c>
      <c r="Q8" s="14" t="str">
        <f t="shared" si="2"/>
        <v>114.99</v>
      </c>
    </row>
    <row r="9" spans="1:17" ht="116.25" customHeight="1">
      <c r="A9" s="27" t="s">
        <v>750</v>
      </c>
      <c r="B9" s="58"/>
      <c r="C9" s="27" t="s">
        <v>1911</v>
      </c>
      <c r="D9" s="31" t="s">
        <v>1156</v>
      </c>
      <c r="E9" s="29">
        <v>10</v>
      </c>
      <c r="F9" s="34">
        <v>6.2</v>
      </c>
      <c r="G9" s="32" t="s">
        <v>739</v>
      </c>
      <c r="H9" s="32" t="s">
        <v>740</v>
      </c>
      <c r="I9" s="32" t="s">
        <v>740</v>
      </c>
      <c r="J9" s="27">
        <v>115</v>
      </c>
      <c r="K9" s="27">
        <v>2.8</v>
      </c>
      <c r="L9" s="27">
        <f t="shared" si="0"/>
        <v>117.8</v>
      </c>
      <c r="M9" s="50">
        <v>0.13</v>
      </c>
      <c r="N9" s="49">
        <f t="shared" si="3"/>
        <v>26.968487333333332</v>
      </c>
      <c r="O9" s="49">
        <f t="shared" si="1"/>
        <v>82.119043929999989</v>
      </c>
      <c r="P9" s="14">
        <v>79.89</v>
      </c>
      <c r="Q9" s="14" t="str">
        <f t="shared" si="2"/>
        <v>114.99</v>
      </c>
    </row>
    <row r="10" spans="1:17" ht="116.25" customHeight="1">
      <c r="A10" s="27" t="s">
        <v>758</v>
      </c>
      <c r="B10" s="58"/>
      <c r="C10" s="27" t="s">
        <v>1912</v>
      </c>
      <c r="D10" s="37" t="s">
        <v>1166</v>
      </c>
      <c r="E10" s="29">
        <v>10</v>
      </c>
      <c r="F10" s="34">
        <v>6.2</v>
      </c>
      <c r="G10" s="32" t="s">
        <v>739</v>
      </c>
      <c r="H10" s="32" t="s">
        <v>740</v>
      </c>
      <c r="I10" s="32" t="s">
        <v>740</v>
      </c>
      <c r="J10" s="27">
        <v>115</v>
      </c>
      <c r="K10" s="27">
        <v>2.8</v>
      </c>
      <c r="L10" s="27">
        <f t="shared" si="0"/>
        <v>117.8</v>
      </c>
      <c r="M10" s="50">
        <v>0.13</v>
      </c>
      <c r="N10" s="49">
        <f t="shared" si="3"/>
        <v>26.968487333333332</v>
      </c>
      <c r="O10" s="49">
        <f t="shared" si="1"/>
        <v>82.119043929999989</v>
      </c>
      <c r="P10" s="14">
        <v>79.89</v>
      </c>
      <c r="Q10" s="14" t="str">
        <f t="shared" si="2"/>
        <v>114.99</v>
      </c>
    </row>
    <row r="11" spans="1:17" ht="116.25" customHeight="1">
      <c r="A11" s="27" t="s">
        <v>757</v>
      </c>
      <c r="B11" s="58"/>
      <c r="C11" s="27" t="s">
        <v>1913</v>
      </c>
      <c r="D11" s="37" t="s">
        <v>1165</v>
      </c>
      <c r="E11" s="29">
        <v>10</v>
      </c>
      <c r="F11" s="34">
        <v>6.2</v>
      </c>
      <c r="G11" s="32" t="s">
        <v>739</v>
      </c>
      <c r="H11" s="32" t="s">
        <v>740</v>
      </c>
      <c r="I11" s="32" t="s">
        <v>740</v>
      </c>
      <c r="J11" s="27">
        <v>115</v>
      </c>
      <c r="K11" s="27">
        <v>2.8</v>
      </c>
      <c r="L11" s="27">
        <f t="shared" si="0"/>
        <v>117.8</v>
      </c>
      <c r="M11" s="50">
        <v>0.13</v>
      </c>
      <c r="N11" s="49">
        <f t="shared" si="3"/>
        <v>26.968487333333332</v>
      </c>
      <c r="O11" s="49">
        <f t="shared" si="1"/>
        <v>82.119043929999989</v>
      </c>
      <c r="P11" s="14">
        <v>79.89</v>
      </c>
      <c r="Q11" s="14" t="str">
        <f t="shared" si="2"/>
        <v>114.99</v>
      </c>
    </row>
    <row r="12" spans="1:17" ht="116.25" customHeight="1">
      <c r="A12" s="27" t="s">
        <v>756</v>
      </c>
      <c r="B12" s="58"/>
      <c r="C12" s="27" t="s">
        <v>1914</v>
      </c>
      <c r="D12" s="37" t="s">
        <v>1164</v>
      </c>
      <c r="E12" s="29">
        <v>10</v>
      </c>
      <c r="F12" s="34">
        <v>6.2</v>
      </c>
      <c r="G12" s="32" t="s">
        <v>739</v>
      </c>
      <c r="H12" s="32" t="s">
        <v>740</v>
      </c>
      <c r="I12" s="32" t="s">
        <v>740</v>
      </c>
      <c r="J12" s="27">
        <v>115</v>
      </c>
      <c r="K12" s="27">
        <v>2.8</v>
      </c>
      <c r="L12" s="27">
        <f t="shared" si="0"/>
        <v>117.8</v>
      </c>
      <c r="M12" s="50">
        <v>0.13</v>
      </c>
      <c r="N12" s="49">
        <f t="shared" si="3"/>
        <v>26.968487333333332</v>
      </c>
      <c r="O12" s="49">
        <f t="shared" si="1"/>
        <v>82.119043929999989</v>
      </c>
      <c r="P12" s="14">
        <v>79.89</v>
      </c>
      <c r="Q12" s="14" t="str">
        <f t="shared" si="2"/>
        <v>114.99</v>
      </c>
    </row>
    <row r="13" spans="1:17" ht="116.25" customHeight="1">
      <c r="A13" s="27" t="s">
        <v>754</v>
      </c>
      <c r="B13" s="58"/>
      <c r="C13" s="27" t="s">
        <v>1915</v>
      </c>
      <c r="D13" s="37" t="s">
        <v>1162</v>
      </c>
      <c r="E13" s="29">
        <v>10</v>
      </c>
      <c r="F13" s="34">
        <v>6.2</v>
      </c>
      <c r="G13" s="32" t="s">
        <v>739</v>
      </c>
      <c r="H13" s="32" t="s">
        <v>740</v>
      </c>
      <c r="I13" s="32" t="s">
        <v>740</v>
      </c>
      <c r="J13" s="27">
        <v>115</v>
      </c>
      <c r="K13" s="27">
        <v>2.8</v>
      </c>
      <c r="L13" s="27">
        <f t="shared" si="0"/>
        <v>117.8</v>
      </c>
      <c r="M13" s="50">
        <v>0.13</v>
      </c>
      <c r="N13" s="49">
        <f t="shared" si="3"/>
        <v>26.968487333333332</v>
      </c>
      <c r="O13" s="49">
        <f t="shared" si="1"/>
        <v>82.119043929999989</v>
      </c>
      <c r="P13" s="14">
        <v>79.89</v>
      </c>
      <c r="Q13" s="14" t="str">
        <f t="shared" si="2"/>
        <v>114.99</v>
      </c>
    </row>
    <row r="14" spans="1:17" ht="116.25" customHeight="1">
      <c r="A14" s="27" t="s">
        <v>747</v>
      </c>
      <c r="B14" s="58"/>
      <c r="C14" s="27" t="s">
        <v>1916</v>
      </c>
      <c r="D14" s="31" t="s">
        <v>1148</v>
      </c>
      <c r="E14" s="29">
        <v>10</v>
      </c>
      <c r="F14" s="34">
        <v>6.2</v>
      </c>
      <c r="G14" s="32" t="s">
        <v>739</v>
      </c>
      <c r="H14" s="32" t="s">
        <v>740</v>
      </c>
      <c r="I14" s="32" t="s">
        <v>740</v>
      </c>
      <c r="J14" s="27">
        <v>115</v>
      </c>
      <c r="K14" s="27">
        <v>2.8</v>
      </c>
      <c r="L14" s="27">
        <f t="shared" si="0"/>
        <v>117.8</v>
      </c>
      <c r="M14" s="50">
        <v>0.13</v>
      </c>
      <c r="N14" s="49">
        <f t="shared" si="3"/>
        <v>26.968487333333332</v>
      </c>
      <c r="O14" s="49">
        <f t="shared" si="1"/>
        <v>82.119043929999989</v>
      </c>
      <c r="P14" s="14">
        <v>79.89</v>
      </c>
      <c r="Q14" s="14" t="str">
        <f t="shared" si="2"/>
        <v>114.99</v>
      </c>
    </row>
    <row r="15" spans="1:17" ht="116.25" customHeight="1">
      <c r="A15" s="27" t="s">
        <v>760</v>
      </c>
      <c r="B15" s="58"/>
      <c r="C15" s="27" t="s">
        <v>1917</v>
      </c>
      <c r="D15" s="37" t="s">
        <v>1168</v>
      </c>
      <c r="E15" s="29">
        <v>10</v>
      </c>
      <c r="F15" s="34">
        <v>6.2</v>
      </c>
      <c r="G15" s="32" t="s">
        <v>739</v>
      </c>
      <c r="H15" s="32" t="s">
        <v>740</v>
      </c>
      <c r="I15" s="32" t="s">
        <v>740</v>
      </c>
      <c r="J15" s="27">
        <v>115</v>
      </c>
      <c r="K15" s="27">
        <v>2.8</v>
      </c>
      <c r="L15" s="27">
        <f t="shared" si="0"/>
        <v>117.8</v>
      </c>
      <c r="M15" s="50">
        <v>0.13</v>
      </c>
      <c r="N15" s="49">
        <f t="shared" si="3"/>
        <v>26.968487333333332</v>
      </c>
      <c r="O15" s="49">
        <f t="shared" si="1"/>
        <v>82.119043929999989</v>
      </c>
      <c r="P15" s="14">
        <v>79.89</v>
      </c>
      <c r="Q15" s="14" t="str">
        <f t="shared" si="2"/>
        <v>114.99</v>
      </c>
    </row>
    <row r="16" spans="1:17" ht="116.25" customHeight="1">
      <c r="A16" s="27" t="s">
        <v>755</v>
      </c>
      <c r="B16" s="58"/>
      <c r="C16" s="27" t="s">
        <v>1918</v>
      </c>
      <c r="D16" s="37" t="s">
        <v>1163</v>
      </c>
      <c r="E16" s="29">
        <v>10</v>
      </c>
      <c r="F16" s="34">
        <v>6.2</v>
      </c>
      <c r="G16" s="32" t="s">
        <v>739</v>
      </c>
      <c r="H16" s="32" t="s">
        <v>740</v>
      </c>
      <c r="I16" s="32" t="s">
        <v>740</v>
      </c>
      <c r="J16" s="27">
        <v>115</v>
      </c>
      <c r="K16" s="27">
        <v>2.8</v>
      </c>
      <c r="L16" s="27">
        <f t="shared" si="0"/>
        <v>117.8</v>
      </c>
      <c r="M16" s="50">
        <v>0.13</v>
      </c>
      <c r="N16" s="49">
        <f t="shared" si="3"/>
        <v>26.968487333333332</v>
      </c>
      <c r="O16" s="49">
        <f t="shared" si="1"/>
        <v>82.119043929999989</v>
      </c>
      <c r="P16" s="14">
        <v>79.89</v>
      </c>
      <c r="Q16" s="14" t="str">
        <f t="shared" si="2"/>
        <v>114.99</v>
      </c>
    </row>
    <row r="17" spans="1:17" ht="116.25" customHeight="1">
      <c r="A17" s="27" t="s">
        <v>743</v>
      </c>
      <c r="B17" s="58"/>
      <c r="C17" s="27" t="s">
        <v>1919</v>
      </c>
      <c r="D17" s="31" t="s">
        <v>1121</v>
      </c>
      <c r="E17" s="29">
        <v>10</v>
      </c>
      <c r="F17" s="34">
        <v>6.2</v>
      </c>
      <c r="G17" s="32" t="s">
        <v>739</v>
      </c>
      <c r="H17" s="32" t="s">
        <v>740</v>
      </c>
      <c r="I17" s="32" t="s">
        <v>740</v>
      </c>
      <c r="J17" s="27">
        <v>115</v>
      </c>
      <c r="K17" s="27">
        <v>2.8</v>
      </c>
      <c r="L17" s="27">
        <f t="shared" si="0"/>
        <v>117.8</v>
      </c>
      <c r="M17" s="50">
        <v>0.13</v>
      </c>
      <c r="N17" s="49">
        <f t="shared" si="3"/>
        <v>26.968487333333332</v>
      </c>
      <c r="O17" s="49">
        <f t="shared" si="1"/>
        <v>82.119043929999989</v>
      </c>
      <c r="P17" s="14">
        <v>79.89</v>
      </c>
      <c r="Q17" s="14" t="str">
        <f t="shared" si="2"/>
        <v>114.99</v>
      </c>
    </row>
    <row r="18" spans="1:17" ht="116.25" customHeight="1">
      <c r="A18" s="27" t="s">
        <v>744</v>
      </c>
      <c r="B18" s="58"/>
      <c r="C18" s="27" t="s">
        <v>1920</v>
      </c>
      <c r="D18" s="40" t="s">
        <v>1122</v>
      </c>
      <c r="E18" s="39">
        <v>10</v>
      </c>
      <c r="F18" s="34">
        <v>6.2</v>
      </c>
      <c r="G18" s="32" t="s">
        <v>739</v>
      </c>
      <c r="H18" s="32" t="s">
        <v>740</v>
      </c>
      <c r="I18" s="32" t="s">
        <v>740</v>
      </c>
      <c r="J18" s="27">
        <v>115</v>
      </c>
      <c r="K18" s="27">
        <v>2.8</v>
      </c>
      <c r="L18" s="27">
        <f t="shared" si="0"/>
        <v>117.8</v>
      </c>
      <c r="M18" s="50">
        <v>0.13</v>
      </c>
      <c r="N18" s="49">
        <f t="shared" si="3"/>
        <v>26.968487333333332</v>
      </c>
      <c r="O18" s="49">
        <f t="shared" si="1"/>
        <v>82.119043929999989</v>
      </c>
      <c r="P18" s="14">
        <v>79.89</v>
      </c>
      <c r="Q18" s="14" t="str">
        <f t="shared" si="2"/>
        <v>114.99</v>
      </c>
    </row>
    <row r="19" spans="1:17" ht="116.25" customHeight="1">
      <c r="A19" s="32" t="s">
        <v>738</v>
      </c>
      <c r="B19" s="58"/>
      <c r="C19" s="27" t="s">
        <v>1921</v>
      </c>
      <c r="D19" s="31" t="s">
        <v>1120</v>
      </c>
      <c r="E19" s="29">
        <v>10</v>
      </c>
      <c r="F19" s="34">
        <v>6.2</v>
      </c>
      <c r="G19" s="32" t="s">
        <v>739</v>
      </c>
      <c r="H19" s="32" t="s">
        <v>740</v>
      </c>
      <c r="I19" s="32" t="s">
        <v>740</v>
      </c>
      <c r="J19" s="27">
        <v>115</v>
      </c>
      <c r="K19" s="27">
        <v>2.8</v>
      </c>
      <c r="L19" s="27">
        <f t="shared" si="0"/>
        <v>117.8</v>
      </c>
      <c r="M19" s="50">
        <v>0.13</v>
      </c>
      <c r="N19" s="49">
        <f t="shared" si="3"/>
        <v>26.968487333333332</v>
      </c>
      <c r="O19" s="49">
        <f t="shared" si="1"/>
        <v>82.119043929999989</v>
      </c>
      <c r="P19" s="14">
        <v>79.89</v>
      </c>
      <c r="Q19" s="14" t="str">
        <f t="shared" si="2"/>
        <v>114.99</v>
      </c>
    </row>
    <row r="20" spans="1:17" ht="116.25" customHeight="1">
      <c r="A20" s="27" t="s">
        <v>741</v>
      </c>
      <c r="B20" s="58"/>
      <c r="C20" s="27" t="s">
        <v>1922</v>
      </c>
      <c r="D20" s="38" t="s">
        <v>1171</v>
      </c>
      <c r="E20" s="39">
        <v>7</v>
      </c>
      <c r="F20" s="34">
        <v>6.2</v>
      </c>
      <c r="G20" s="32" t="s">
        <v>739</v>
      </c>
      <c r="H20" s="32" t="s">
        <v>740</v>
      </c>
      <c r="I20" s="32" t="s">
        <v>740</v>
      </c>
      <c r="J20" s="27">
        <v>115</v>
      </c>
      <c r="K20" s="27">
        <v>2.8</v>
      </c>
      <c r="L20" s="27">
        <f t="shared" si="0"/>
        <v>117.8</v>
      </c>
      <c r="M20" s="50">
        <v>0.13</v>
      </c>
      <c r="N20" s="49">
        <f t="shared" si="3"/>
        <v>26.968487333333332</v>
      </c>
      <c r="O20" s="49">
        <f t="shared" si="1"/>
        <v>82.119043929999989</v>
      </c>
      <c r="P20" s="14">
        <v>79.89</v>
      </c>
      <c r="Q20" s="14" t="str">
        <f t="shared" si="2"/>
        <v>114.99</v>
      </c>
    </row>
    <row r="21" spans="1:17" ht="116.25" customHeight="1">
      <c r="A21" s="27" t="s">
        <v>746</v>
      </c>
      <c r="B21" s="58"/>
      <c r="C21" s="27" t="s">
        <v>1923</v>
      </c>
      <c r="D21" s="31" t="s">
        <v>1150</v>
      </c>
      <c r="E21" s="29">
        <v>10</v>
      </c>
      <c r="F21" s="34">
        <v>6.2</v>
      </c>
      <c r="G21" s="32" t="s">
        <v>739</v>
      </c>
      <c r="H21" s="32" t="s">
        <v>740</v>
      </c>
      <c r="I21" s="32" t="s">
        <v>740</v>
      </c>
      <c r="J21" s="27">
        <v>115</v>
      </c>
      <c r="K21" s="27">
        <v>2.8</v>
      </c>
      <c r="L21" s="27">
        <f t="shared" si="0"/>
        <v>117.8</v>
      </c>
      <c r="M21" s="50">
        <v>0.13</v>
      </c>
      <c r="N21" s="49">
        <f t="shared" si="3"/>
        <v>26.968487333333332</v>
      </c>
      <c r="O21" s="49">
        <f t="shared" si="1"/>
        <v>82.119043929999989</v>
      </c>
      <c r="P21" s="14">
        <v>79.89</v>
      </c>
      <c r="Q21" s="14" t="str">
        <f t="shared" si="2"/>
        <v>114.99</v>
      </c>
    </row>
    <row r="22" spans="1:17" ht="116.25" customHeight="1">
      <c r="A22" s="27" t="s">
        <v>742</v>
      </c>
      <c r="B22" s="58"/>
      <c r="C22" s="27" t="s">
        <v>1924</v>
      </c>
      <c r="D22" s="31" t="s">
        <v>1119</v>
      </c>
      <c r="E22" s="29">
        <v>10</v>
      </c>
      <c r="F22" s="34">
        <v>6.2</v>
      </c>
      <c r="G22" s="32" t="s">
        <v>739</v>
      </c>
      <c r="H22" s="32" t="s">
        <v>740</v>
      </c>
      <c r="I22" s="32" t="s">
        <v>740</v>
      </c>
      <c r="J22" s="27">
        <v>115</v>
      </c>
      <c r="K22" s="27">
        <v>2.8</v>
      </c>
      <c r="L22" s="27">
        <f t="shared" si="0"/>
        <v>117.8</v>
      </c>
      <c r="M22" s="50">
        <v>0.13</v>
      </c>
      <c r="N22" s="49">
        <f t="shared" si="3"/>
        <v>26.968487333333332</v>
      </c>
      <c r="O22" s="49">
        <f t="shared" si="1"/>
        <v>82.119043929999989</v>
      </c>
      <c r="P22" s="14">
        <v>79.89</v>
      </c>
      <c r="Q22" s="14" t="str">
        <f t="shared" si="2"/>
        <v>114.99</v>
      </c>
    </row>
    <row r="23" spans="1:17" ht="116.25" customHeight="1">
      <c r="A23" s="27" t="s">
        <v>1149</v>
      </c>
      <c r="B23" s="58"/>
      <c r="C23" s="27" t="s">
        <v>1925</v>
      </c>
      <c r="D23" s="31" t="s">
        <v>1151</v>
      </c>
      <c r="E23" s="29">
        <v>10</v>
      </c>
      <c r="F23" s="34">
        <v>6.2</v>
      </c>
      <c r="G23" s="32" t="s">
        <v>739</v>
      </c>
      <c r="H23" s="32" t="s">
        <v>740</v>
      </c>
      <c r="I23" s="32" t="s">
        <v>740</v>
      </c>
      <c r="J23" s="27">
        <v>115</v>
      </c>
      <c r="K23" s="27">
        <v>2.8</v>
      </c>
      <c r="L23" s="27">
        <f t="shared" si="0"/>
        <v>117.8</v>
      </c>
      <c r="M23" s="50">
        <v>0.13</v>
      </c>
      <c r="N23" s="49">
        <f t="shared" si="3"/>
        <v>26.968487333333332</v>
      </c>
      <c r="O23" s="49">
        <f t="shared" si="1"/>
        <v>82.119043929999989</v>
      </c>
      <c r="P23" s="14">
        <v>79.89</v>
      </c>
      <c r="Q23" s="14" t="str">
        <f t="shared" si="2"/>
        <v>114.99</v>
      </c>
    </row>
    <row r="24" spans="1:17" ht="116.25" customHeight="1">
      <c r="A24" s="27" t="s">
        <v>745</v>
      </c>
      <c r="B24" s="58"/>
      <c r="C24" s="27" t="s">
        <v>1926</v>
      </c>
      <c r="D24" s="40" t="s">
        <v>1147</v>
      </c>
      <c r="E24" s="39">
        <v>10</v>
      </c>
      <c r="F24" s="34">
        <v>6.2</v>
      </c>
      <c r="G24" s="32" t="s">
        <v>739</v>
      </c>
      <c r="H24" s="32" t="s">
        <v>740</v>
      </c>
      <c r="I24" s="32" t="s">
        <v>740</v>
      </c>
      <c r="J24" s="27">
        <v>115</v>
      </c>
      <c r="K24" s="27">
        <v>2.8</v>
      </c>
      <c r="L24" s="27">
        <f t="shared" si="0"/>
        <v>117.8</v>
      </c>
      <c r="M24" s="50">
        <v>0.13</v>
      </c>
      <c r="N24" s="49">
        <f t="shared" si="3"/>
        <v>26.968487333333332</v>
      </c>
      <c r="O24" s="49">
        <f t="shared" si="1"/>
        <v>82.119043929999989</v>
      </c>
      <c r="P24" s="14">
        <v>79.89</v>
      </c>
      <c r="Q24" s="14" t="str">
        <f t="shared" si="2"/>
        <v>114.99</v>
      </c>
    </row>
    <row r="25" spans="1:17" ht="116.25" customHeight="1">
      <c r="A25" s="27" t="s">
        <v>753</v>
      </c>
      <c r="B25" s="58"/>
      <c r="C25" s="27" t="s">
        <v>1927</v>
      </c>
      <c r="D25" s="31" t="s">
        <v>1158</v>
      </c>
      <c r="E25" s="29">
        <v>10</v>
      </c>
      <c r="F25" s="34">
        <v>6.2</v>
      </c>
      <c r="G25" s="32" t="s">
        <v>739</v>
      </c>
      <c r="H25" s="32" t="s">
        <v>740</v>
      </c>
      <c r="I25" s="32" t="s">
        <v>740</v>
      </c>
      <c r="J25" s="27">
        <v>115</v>
      </c>
      <c r="K25" s="27">
        <v>2.8</v>
      </c>
      <c r="L25" s="27">
        <f t="shared" si="0"/>
        <v>117.8</v>
      </c>
      <c r="M25" s="50">
        <v>0.13</v>
      </c>
      <c r="N25" s="49">
        <f t="shared" si="3"/>
        <v>26.968487333333332</v>
      </c>
      <c r="O25" s="49">
        <f t="shared" si="1"/>
        <v>82.119043929999989</v>
      </c>
      <c r="P25" s="14">
        <v>79.89</v>
      </c>
      <c r="Q25" s="14" t="str">
        <f t="shared" si="2"/>
        <v>114.99</v>
      </c>
    </row>
    <row r="26" spans="1:17" ht="116.25" customHeight="1">
      <c r="A26" s="27" t="s">
        <v>1157</v>
      </c>
      <c r="B26" s="58"/>
      <c r="C26" s="27" t="s">
        <v>1928</v>
      </c>
      <c r="D26" s="31" t="s">
        <v>1159</v>
      </c>
      <c r="E26" s="29">
        <v>10</v>
      </c>
      <c r="F26" s="34">
        <v>6.2</v>
      </c>
      <c r="G26" s="32" t="s">
        <v>739</v>
      </c>
      <c r="H26" s="32" t="s">
        <v>740</v>
      </c>
      <c r="I26" s="32" t="s">
        <v>740</v>
      </c>
      <c r="J26" s="27">
        <v>115</v>
      </c>
      <c r="K26" s="27">
        <v>2.8</v>
      </c>
      <c r="L26" s="27">
        <f t="shared" si="0"/>
        <v>117.8</v>
      </c>
      <c r="M26" s="50">
        <v>0.13</v>
      </c>
      <c r="N26" s="49">
        <f t="shared" si="3"/>
        <v>26.968487333333332</v>
      </c>
      <c r="O26" s="49">
        <f t="shared" si="1"/>
        <v>82.119043929999989</v>
      </c>
      <c r="P26" s="14">
        <v>79.89</v>
      </c>
      <c r="Q26" s="14" t="str">
        <f t="shared" si="2"/>
        <v>114.99</v>
      </c>
    </row>
    <row r="27" spans="1:17" ht="116.25" customHeight="1">
      <c r="A27" s="27" t="s">
        <v>752</v>
      </c>
      <c r="B27" s="58"/>
      <c r="C27" s="27" t="s">
        <v>1929</v>
      </c>
      <c r="D27" s="31" t="s">
        <v>1155</v>
      </c>
      <c r="E27" s="29">
        <v>10</v>
      </c>
      <c r="F27" s="34">
        <v>6.2</v>
      </c>
      <c r="G27" s="32" t="s">
        <v>739</v>
      </c>
      <c r="H27" s="32" t="s">
        <v>740</v>
      </c>
      <c r="I27" s="32" t="s">
        <v>740</v>
      </c>
      <c r="J27" s="27">
        <v>115</v>
      </c>
      <c r="K27" s="27">
        <v>2.8</v>
      </c>
      <c r="L27" s="27">
        <f t="shared" si="0"/>
        <v>117.8</v>
      </c>
      <c r="M27" s="50">
        <v>0.13</v>
      </c>
      <c r="N27" s="49">
        <f t="shared" si="3"/>
        <v>26.968487333333332</v>
      </c>
      <c r="O27" s="49">
        <f t="shared" si="1"/>
        <v>82.119043929999989</v>
      </c>
      <c r="P27" s="14">
        <v>79.89</v>
      </c>
      <c r="Q27" s="14" t="str">
        <f t="shared" si="2"/>
        <v>114.99</v>
      </c>
    </row>
    <row r="28" spans="1:17" ht="116.25" customHeight="1">
      <c r="A28" s="27" t="s">
        <v>633</v>
      </c>
      <c r="B28" s="59"/>
      <c r="C28" s="27" t="s">
        <v>37</v>
      </c>
      <c r="D28" s="28" t="s">
        <v>634</v>
      </c>
      <c r="E28" s="29">
        <v>52</v>
      </c>
      <c r="F28" s="27"/>
      <c r="G28" s="27" t="s">
        <v>635</v>
      </c>
      <c r="H28" s="27" t="s">
        <v>636</v>
      </c>
      <c r="I28" s="27" t="s">
        <v>636</v>
      </c>
      <c r="J28" s="27">
        <v>188</v>
      </c>
      <c r="K28" s="27">
        <v>2.5</v>
      </c>
      <c r="L28" s="27">
        <f t="shared" si="0"/>
        <v>190.5</v>
      </c>
      <c r="M28" s="27"/>
      <c r="N28" s="27"/>
      <c r="O28" s="27"/>
      <c r="P28" s="27"/>
      <c r="Q28" s="27"/>
    </row>
    <row r="29" spans="1:17" ht="116.25" customHeight="1">
      <c r="A29" s="27" t="s">
        <v>637</v>
      </c>
      <c r="B29" s="59"/>
      <c r="C29" s="27" t="s">
        <v>38</v>
      </c>
      <c r="D29" s="28" t="s">
        <v>638</v>
      </c>
      <c r="E29" s="29">
        <v>30</v>
      </c>
      <c r="F29" s="27"/>
      <c r="G29" s="27" t="s">
        <v>24</v>
      </c>
      <c r="H29" s="27" t="s">
        <v>636</v>
      </c>
      <c r="I29" s="27" t="s">
        <v>636</v>
      </c>
      <c r="J29" s="27">
        <v>187</v>
      </c>
      <c r="K29" s="27">
        <v>2.5</v>
      </c>
      <c r="L29" s="27">
        <f t="shared" si="0"/>
        <v>189.5</v>
      </c>
      <c r="M29" s="27"/>
      <c r="N29" s="27"/>
      <c r="O29" s="27"/>
      <c r="P29" s="27"/>
      <c r="Q29" s="27"/>
    </row>
    <row r="30" spans="1:17" ht="116.25" customHeight="1">
      <c r="A30" s="27" t="s">
        <v>639</v>
      </c>
      <c r="B30" s="59"/>
      <c r="C30" s="27" t="s">
        <v>39</v>
      </c>
      <c r="D30" s="27" t="s">
        <v>23</v>
      </c>
      <c r="E30" s="29">
        <v>20</v>
      </c>
      <c r="F30" s="27"/>
      <c r="G30" s="27" t="s">
        <v>24</v>
      </c>
      <c r="H30" s="27" t="s">
        <v>636</v>
      </c>
      <c r="I30" s="27" t="s">
        <v>636</v>
      </c>
      <c r="J30" s="27">
        <v>188</v>
      </c>
      <c r="K30" s="27">
        <v>2.5</v>
      </c>
      <c r="L30" s="27">
        <f t="shared" si="0"/>
        <v>190.5</v>
      </c>
      <c r="M30" s="27"/>
      <c r="N30" s="27"/>
      <c r="O30" s="27"/>
      <c r="P30" s="27"/>
      <c r="Q30" s="27"/>
    </row>
    <row r="31" spans="1:17" ht="116.25" customHeight="1">
      <c r="A31" s="27" t="s">
        <v>640</v>
      </c>
      <c r="B31" s="59"/>
      <c r="C31" s="27" t="s">
        <v>40</v>
      </c>
      <c r="D31" s="28" t="s">
        <v>641</v>
      </c>
      <c r="E31" s="29">
        <v>30</v>
      </c>
      <c r="F31" s="27"/>
      <c r="G31" s="27" t="s">
        <v>24</v>
      </c>
      <c r="H31" s="27" t="s">
        <v>636</v>
      </c>
      <c r="I31" s="27" t="s">
        <v>636</v>
      </c>
      <c r="J31" s="30">
        <v>158</v>
      </c>
      <c r="K31" s="27">
        <v>2.5</v>
      </c>
      <c r="L31" s="27">
        <f t="shared" si="0"/>
        <v>160.5</v>
      </c>
      <c r="M31" s="27"/>
      <c r="N31" s="27"/>
      <c r="O31" s="27"/>
      <c r="P31" s="27"/>
      <c r="Q31" s="27"/>
    </row>
    <row r="32" spans="1:17" ht="116.25" customHeight="1">
      <c r="A32" s="27" t="s">
        <v>735</v>
      </c>
      <c r="B32" s="58"/>
      <c r="C32" s="27" t="s">
        <v>1930</v>
      </c>
      <c r="D32" s="31" t="s">
        <v>736</v>
      </c>
      <c r="E32" s="29">
        <v>40</v>
      </c>
      <c r="F32" s="34">
        <v>9.8800000000000008</v>
      </c>
      <c r="G32" s="27" t="s">
        <v>737</v>
      </c>
      <c r="H32" s="27" t="s">
        <v>636</v>
      </c>
      <c r="I32" s="27" t="s">
        <v>636</v>
      </c>
      <c r="J32" s="27">
        <v>108</v>
      </c>
      <c r="K32" s="27">
        <v>3.5</v>
      </c>
      <c r="L32" s="27">
        <f t="shared" si="0"/>
        <v>111.5</v>
      </c>
      <c r="M32" s="27"/>
      <c r="N32" s="27"/>
      <c r="O32" s="27"/>
      <c r="P32" s="27"/>
      <c r="Q32" s="27"/>
    </row>
    <row r="33" spans="1:17" ht="116.25" customHeight="1">
      <c r="A33" s="27" t="s">
        <v>642</v>
      </c>
      <c r="B33" s="60"/>
      <c r="C33" s="27" t="s">
        <v>105</v>
      </c>
      <c r="D33" s="28" t="s">
        <v>643</v>
      </c>
      <c r="E33" s="29">
        <v>1</v>
      </c>
      <c r="F33" s="27">
        <v>6.4</v>
      </c>
      <c r="G33" s="27" t="s">
        <v>129</v>
      </c>
      <c r="H33" s="27" t="s">
        <v>636</v>
      </c>
      <c r="I33" s="27" t="s">
        <v>636</v>
      </c>
      <c r="J33" s="30">
        <v>110</v>
      </c>
      <c r="K33" s="27">
        <v>7.3</v>
      </c>
      <c r="L33" s="27">
        <f t="shared" si="0"/>
        <v>117.3</v>
      </c>
      <c r="M33" s="27"/>
      <c r="N33" s="27"/>
      <c r="O33" s="27"/>
      <c r="P33" s="27"/>
      <c r="Q33" s="27"/>
    </row>
    <row r="34" spans="1:17" ht="116.25" customHeight="1">
      <c r="A34" s="27" t="s">
        <v>644</v>
      </c>
      <c r="B34" s="60"/>
      <c r="C34" s="27" t="s">
        <v>106</v>
      </c>
      <c r="D34" s="28" t="s">
        <v>643</v>
      </c>
      <c r="E34" s="29">
        <v>1</v>
      </c>
      <c r="F34" s="27">
        <v>6.24</v>
      </c>
      <c r="G34" s="27" t="s">
        <v>130</v>
      </c>
      <c r="H34" s="27" t="s">
        <v>636</v>
      </c>
      <c r="I34" s="27" t="s">
        <v>636</v>
      </c>
      <c r="J34" s="30">
        <v>115</v>
      </c>
      <c r="K34" s="27">
        <v>5</v>
      </c>
      <c r="L34" s="27">
        <f t="shared" ref="L34:L65" si="4">J34+K34</f>
        <v>120</v>
      </c>
      <c r="M34" s="27"/>
      <c r="N34" s="27"/>
      <c r="O34" s="27"/>
      <c r="P34" s="27"/>
      <c r="Q34" s="27"/>
    </row>
    <row r="35" spans="1:17" ht="116.25" customHeight="1">
      <c r="A35" s="27" t="s">
        <v>645</v>
      </c>
      <c r="B35" s="60"/>
      <c r="C35" s="27" t="s">
        <v>107</v>
      </c>
      <c r="D35" s="28" t="s">
        <v>643</v>
      </c>
      <c r="E35" s="29">
        <v>1</v>
      </c>
      <c r="F35" s="27">
        <v>6.3</v>
      </c>
      <c r="G35" s="27" t="s">
        <v>130</v>
      </c>
      <c r="H35" s="27" t="s">
        <v>636</v>
      </c>
      <c r="I35" s="27" t="s">
        <v>636</v>
      </c>
      <c r="J35" s="30">
        <v>115</v>
      </c>
      <c r="K35" s="27">
        <v>5</v>
      </c>
      <c r="L35" s="27">
        <f t="shared" si="4"/>
        <v>120</v>
      </c>
      <c r="M35" s="27"/>
      <c r="N35" s="27"/>
      <c r="O35" s="27"/>
      <c r="P35" s="27"/>
      <c r="Q35" s="27"/>
    </row>
    <row r="36" spans="1:17" ht="116.25" customHeight="1">
      <c r="A36" s="27" t="s">
        <v>646</v>
      </c>
      <c r="B36" s="60"/>
      <c r="C36" s="27" t="s">
        <v>108</v>
      </c>
      <c r="D36" s="28" t="s">
        <v>643</v>
      </c>
      <c r="E36" s="29">
        <v>1</v>
      </c>
      <c r="F36" s="27">
        <v>6.4</v>
      </c>
      <c r="G36" s="27" t="s">
        <v>130</v>
      </c>
      <c r="H36" s="27" t="s">
        <v>636</v>
      </c>
      <c r="I36" s="27" t="s">
        <v>636</v>
      </c>
      <c r="J36" s="30">
        <v>115</v>
      </c>
      <c r="K36" s="27">
        <v>5</v>
      </c>
      <c r="L36" s="27">
        <f t="shared" si="4"/>
        <v>120</v>
      </c>
      <c r="M36" s="27"/>
      <c r="N36" s="27"/>
      <c r="O36" s="27"/>
      <c r="P36" s="27"/>
      <c r="Q36" s="27"/>
    </row>
    <row r="37" spans="1:17" ht="116.25" customHeight="1">
      <c r="A37" s="27" t="s">
        <v>647</v>
      </c>
      <c r="B37" s="60"/>
      <c r="C37" s="27" t="s">
        <v>109</v>
      </c>
      <c r="D37" s="28" t="s">
        <v>648</v>
      </c>
      <c r="E37" s="29">
        <v>1</v>
      </c>
      <c r="F37" s="27">
        <v>6.4</v>
      </c>
      <c r="G37" s="27" t="s">
        <v>130</v>
      </c>
      <c r="H37" s="27" t="s">
        <v>636</v>
      </c>
      <c r="I37" s="27" t="s">
        <v>636</v>
      </c>
      <c r="J37" s="30">
        <v>115</v>
      </c>
      <c r="K37" s="27">
        <v>5</v>
      </c>
      <c r="L37" s="27">
        <f t="shared" si="4"/>
        <v>120</v>
      </c>
      <c r="M37" s="27"/>
      <c r="N37" s="27"/>
      <c r="O37" s="27"/>
      <c r="P37" s="27"/>
      <c r="Q37" s="27"/>
    </row>
    <row r="38" spans="1:17" ht="116.25" customHeight="1">
      <c r="A38" s="27" t="s">
        <v>649</v>
      </c>
      <c r="B38" s="61" t="s">
        <v>1903</v>
      </c>
      <c r="C38" s="27" t="s">
        <v>110</v>
      </c>
      <c r="D38" s="28" t="s">
        <v>648</v>
      </c>
      <c r="E38" s="29">
        <v>1</v>
      </c>
      <c r="F38" s="27">
        <v>6.42</v>
      </c>
      <c r="G38" s="27" t="s">
        <v>130</v>
      </c>
      <c r="H38" s="27" t="s">
        <v>636</v>
      </c>
      <c r="I38" s="27" t="s">
        <v>636</v>
      </c>
      <c r="J38" s="30">
        <v>115</v>
      </c>
      <c r="K38" s="27">
        <v>5</v>
      </c>
      <c r="L38" s="27">
        <f t="shared" si="4"/>
        <v>120</v>
      </c>
      <c r="M38" s="27"/>
      <c r="N38" s="27"/>
      <c r="O38" s="27"/>
      <c r="P38" s="27"/>
      <c r="Q38" s="27"/>
    </row>
    <row r="39" spans="1:17" ht="116.25" customHeight="1">
      <c r="A39" s="27" t="s">
        <v>650</v>
      </c>
      <c r="B39" s="60"/>
      <c r="C39" s="27" t="s">
        <v>111</v>
      </c>
      <c r="D39" s="28" t="s">
        <v>648</v>
      </c>
      <c r="E39" s="29">
        <v>1</v>
      </c>
      <c r="F39" s="27">
        <v>6.08</v>
      </c>
      <c r="G39" s="27" t="s">
        <v>130</v>
      </c>
      <c r="H39" s="27" t="s">
        <v>636</v>
      </c>
      <c r="I39" s="27" t="s">
        <v>636</v>
      </c>
      <c r="J39" s="30">
        <v>115</v>
      </c>
      <c r="K39" s="27">
        <v>5</v>
      </c>
      <c r="L39" s="27">
        <f t="shared" si="4"/>
        <v>120</v>
      </c>
      <c r="M39" s="27"/>
      <c r="N39" s="27"/>
      <c r="O39" s="27"/>
      <c r="P39" s="27"/>
      <c r="Q39" s="27"/>
    </row>
    <row r="40" spans="1:17" ht="116.25" customHeight="1">
      <c r="A40" s="27" t="s">
        <v>651</v>
      </c>
      <c r="B40" s="60"/>
      <c r="C40" s="27" t="s">
        <v>112</v>
      </c>
      <c r="D40" s="28" t="s">
        <v>648</v>
      </c>
      <c r="E40" s="29">
        <v>1</v>
      </c>
      <c r="F40" s="27">
        <v>6.5</v>
      </c>
      <c r="G40" s="27" t="s">
        <v>130</v>
      </c>
      <c r="H40" s="27" t="s">
        <v>636</v>
      </c>
      <c r="I40" s="27" t="s">
        <v>636</v>
      </c>
      <c r="J40" s="30">
        <v>115</v>
      </c>
      <c r="K40" s="27">
        <v>5</v>
      </c>
      <c r="L40" s="27">
        <f t="shared" si="4"/>
        <v>120</v>
      </c>
      <c r="M40" s="27"/>
      <c r="N40" s="27"/>
      <c r="O40" s="27"/>
      <c r="P40" s="27"/>
      <c r="Q40" s="27"/>
    </row>
    <row r="41" spans="1:17" ht="116.25" customHeight="1">
      <c r="A41" s="27" t="s">
        <v>652</v>
      </c>
      <c r="B41" s="60"/>
      <c r="C41" s="27" t="s">
        <v>113</v>
      </c>
      <c r="D41" s="28" t="s">
        <v>653</v>
      </c>
      <c r="E41" s="29">
        <v>1</v>
      </c>
      <c r="F41" s="27">
        <v>6.4</v>
      </c>
      <c r="G41" s="27" t="s">
        <v>130</v>
      </c>
      <c r="H41" s="27" t="s">
        <v>636</v>
      </c>
      <c r="I41" s="27" t="s">
        <v>636</v>
      </c>
      <c r="J41" s="30">
        <v>115</v>
      </c>
      <c r="K41" s="27">
        <v>5</v>
      </c>
      <c r="L41" s="27">
        <f t="shared" si="4"/>
        <v>120</v>
      </c>
      <c r="M41" s="27"/>
      <c r="N41" s="27"/>
      <c r="O41" s="27"/>
      <c r="P41" s="27"/>
      <c r="Q41" s="27"/>
    </row>
    <row r="42" spans="1:17" ht="116.25" customHeight="1">
      <c r="A42" s="27" t="s">
        <v>654</v>
      </c>
      <c r="B42" s="60"/>
      <c r="C42" s="27" t="s">
        <v>114</v>
      </c>
      <c r="D42" s="28" t="s">
        <v>655</v>
      </c>
      <c r="E42" s="29">
        <v>1</v>
      </c>
      <c r="F42" s="27">
        <v>6.4</v>
      </c>
      <c r="G42" s="27" t="s">
        <v>130</v>
      </c>
      <c r="H42" s="27" t="s">
        <v>636</v>
      </c>
      <c r="I42" s="27" t="s">
        <v>636</v>
      </c>
      <c r="J42" s="30">
        <v>115</v>
      </c>
      <c r="K42" s="27">
        <v>5</v>
      </c>
      <c r="L42" s="27">
        <f t="shared" si="4"/>
        <v>120</v>
      </c>
      <c r="M42" s="27"/>
      <c r="N42" s="27"/>
      <c r="O42" s="27"/>
      <c r="P42" s="27"/>
      <c r="Q42" s="27"/>
    </row>
    <row r="43" spans="1:17" ht="116.25" customHeight="1">
      <c r="A43" s="27" t="s">
        <v>656</v>
      </c>
      <c r="B43" s="60"/>
      <c r="C43" s="27" t="s">
        <v>115</v>
      </c>
      <c r="D43" s="28" t="s">
        <v>655</v>
      </c>
      <c r="E43" s="29">
        <v>1</v>
      </c>
      <c r="F43" s="27">
        <v>6.04</v>
      </c>
      <c r="G43" s="27" t="s">
        <v>130</v>
      </c>
      <c r="H43" s="27" t="s">
        <v>636</v>
      </c>
      <c r="I43" s="27" t="s">
        <v>636</v>
      </c>
      <c r="J43" s="30">
        <v>115</v>
      </c>
      <c r="K43" s="27">
        <v>5</v>
      </c>
      <c r="L43" s="27">
        <f t="shared" si="4"/>
        <v>120</v>
      </c>
      <c r="M43" s="27"/>
      <c r="N43" s="27"/>
      <c r="O43" s="27"/>
      <c r="P43" s="27"/>
      <c r="Q43" s="27"/>
    </row>
    <row r="44" spans="1:17" ht="116.25" customHeight="1">
      <c r="A44" s="27" t="s">
        <v>657</v>
      </c>
      <c r="B44" s="60"/>
      <c r="C44" s="27" t="s">
        <v>116</v>
      </c>
      <c r="D44" s="28" t="s">
        <v>655</v>
      </c>
      <c r="E44" s="29">
        <v>1</v>
      </c>
      <c r="F44" s="27">
        <v>6.4</v>
      </c>
      <c r="G44" s="27" t="s">
        <v>130</v>
      </c>
      <c r="H44" s="27" t="s">
        <v>636</v>
      </c>
      <c r="I44" s="27" t="s">
        <v>636</v>
      </c>
      <c r="J44" s="30">
        <v>115</v>
      </c>
      <c r="K44" s="27">
        <v>5</v>
      </c>
      <c r="L44" s="27">
        <f t="shared" si="4"/>
        <v>120</v>
      </c>
      <c r="M44" s="27"/>
      <c r="N44" s="27"/>
      <c r="O44" s="27"/>
      <c r="P44" s="27"/>
      <c r="Q44" s="27"/>
    </row>
    <row r="45" spans="1:17" ht="116.25" customHeight="1">
      <c r="A45" s="27" t="s">
        <v>658</v>
      </c>
      <c r="B45" s="60"/>
      <c r="C45" s="27" t="s">
        <v>117</v>
      </c>
      <c r="D45" s="28" t="s">
        <v>655</v>
      </c>
      <c r="E45" s="29">
        <v>1</v>
      </c>
      <c r="F45" s="27">
        <v>6.4</v>
      </c>
      <c r="G45" s="27" t="s">
        <v>130</v>
      </c>
      <c r="H45" s="27" t="s">
        <v>636</v>
      </c>
      <c r="I45" s="27" t="s">
        <v>636</v>
      </c>
      <c r="J45" s="30">
        <v>115</v>
      </c>
      <c r="K45" s="27">
        <v>5</v>
      </c>
      <c r="L45" s="27">
        <f t="shared" si="4"/>
        <v>120</v>
      </c>
      <c r="M45" s="27"/>
      <c r="N45" s="27"/>
      <c r="O45" s="27"/>
      <c r="P45" s="27"/>
      <c r="Q45" s="27"/>
    </row>
    <row r="46" spans="1:17" ht="116.25" customHeight="1">
      <c r="A46" s="27" t="s">
        <v>659</v>
      </c>
      <c r="B46" s="60"/>
      <c r="C46" s="27" t="s">
        <v>118</v>
      </c>
      <c r="D46" s="28" t="s">
        <v>653</v>
      </c>
      <c r="E46" s="29">
        <v>1</v>
      </c>
      <c r="F46" s="27">
        <v>6.2</v>
      </c>
      <c r="G46" s="27" t="s">
        <v>130</v>
      </c>
      <c r="H46" s="27" t="s">
        <v>636</v>
      </c>
      <c r="I46" s="27" t="s">
        <v>636</v>
      </c>
      <c r="J46" s="30">
        <v>115</v>
      </c>
      <c r="K46" s="27">
        <v>5</v>
      </c>
      <c r="L46" s="27">
        <f t="shared" si="4"/>
        <v>120</v>
      </c>
      <c r="M46" s="27"/>
      <c r="N46" s="27"/>
      <c r="O46" s="27"/>
      <c r="P46" s="27"/>
      <c r="Q46" s="27"/>
    </row>
    <row r="47" spans="1:17" ht="116.25" customHeight="1">
      <c r="A47" s="27" t="s">
        <v>660</v>
      </c>
      <c r="B47" s="60"/>
      <c r="C47" s="27" t="s">
        <v>119</v>
      </c>
      <c r="D47" s="28" t="s">
        <v>661</v>
      </c>
      <c r="E47" s="29">
        <v>1</v>
      </c>
      <c r="F47" s="27">
        <v>6.4</v>
      </c>
      <c r="G47" s="27" t="s">
        <v>130</v>
      </c>
      <c r="H47" s="27" t="s">
        <v>636</v>
      </c>
      <c r="I47" s="27" t="s">
        <v>636</v>
      </c>
      <c r="J47" s="30">
        <v>115</v>
      </c>
      <c r="K47" s="27">
        <v>5</v>
      </c>
      <c r="L47" s="27">
        <f t="shared" si="4"/>
        <v>120</v>
      </c>
      <c r="M47" s="27"/>
      <c r="N47" s="27"/>
      <c r="O47" s="27"/>
      <c r="P47" s="27"/>
      <c r="Q47" s="27"/>
    </row>
    <row r="48" spans="1:17" ht="116.25" customHeight="1">
      <c r="A48" s="27" t="s">
        <v>662</v>
      </c>
      <c r="B48" s="60"/>
      <c r="C48" s="27" t="s">
        <v>120</v>
      </c>
      <c r="D48" s="28" t="s">
        <v>661</v>
      </c>
      <c r="E48" s="29">
        <v>1</v>
      </c>
      <c r="F48" s="27">
        <v>6.4</v>
      </c>
      <c r="G48" s="27" t="s">
        <v>130</v>
      </c>
      <c r="H48" s="27" t="s">
        <v>636</v>
      </c>
      <c r="I48" s="27" t="s">
        <v>636</v>
      </c>
      <c r="J48" s="30">
        <v>115</v>
      </c>
      <c r="K48" s="27">
        <v>5</v>
      </c>
      <c r="L48" s="27">
        <f t="shared" si="4"/>
        <v>120</v>
      </c>
      <c r="M48" s="27"/>
      <c r="N48" s="27"/>
      <c r="O48" s="27"/>
      <c r="P48" s="27"/>
      <c r="Q48" s="27"/>
    </row>
    <row r="49" spans="1:17" ht="116.25" customHeight="1">
      <c r="A49" s="27" t="s">
        <v>663</v>
      </c>
      <c r="B49" s="60"/>
      <c r="C49" s="27" t="s">
        <v>121</v>
      </c>
      <c r="D49" s="28" t="s">
        <v>661</v>
      </c>
      <c r="E49" s="29">
        <v>1</v>
      </c>
      <c r="F49" s="27">
        <v>6.4</v>
      </c>
      <c r="G49" s="27" t="s">
        <v>130</v>
      </c>
      <c r="H49" s="27" t="s">
        <v>636</v>
      </c>
      <c r="I49" s="27" t="s">
        <v>636</v>
      </c>
      <c r="J49" s="30">
        <v>115</v>
      </c>
      <c r="K49" s="27">
        <v>5</v>
      </c>
      <c r="L49" s="27">
        <f t="shared" si="4"/>
        <v>120</v>
      </c>
      <c r="M49" s="27"/>
      <c r="N49" s="27"/>
      <c r="O49" s="27"/>
      <c r="P49" s="27"/>
      <c r="Q49" s="27"/>
    </row>
    <row r="50" spans="1:17" ht="116.25" customHeight="1">
      <c r="A50" s="27" t="s">
        <v>664</v>
      </c>
      <c r="B50" s="60"/>
      <c r="C50" s="27" t="s">
        <v>122</v>
      </c>
      <c r="D50" s="28" t="s">
        <v>661</v>
      </c>
      <c r="E50" s="29">
        <v>1</v>
      </c>
      <c r="F50" s="27">
        <v>6.3</v>
      </c>
      <c r="G50" s="27" t="s">
        <v>130</v>
      </c>
      <c r="H50" s="27" t="s">
        <v>636</v>
      </c>
      <c r="I50" s="27" t="s">
        <v>636</v>
      </c>
      <c r="J50" s="30">
        <v>115</v>
      </c>
      <c r="K50" s="27">
        <v>5</v>
      </c>
      <c r="L50" s="27">
        <f t="shared" si="4"/>
        <v>120</v>
      </c>
      <c r="M50" s="27"/>
      <c r="N50" s="27"/>
      <c r="O50" s="27"/>
      <c r="P50" s="27"/>
      <c r="Q50" s="27"/>
    </row>
    <row r="51" spans="1:17" ht="116.25" customHeight="1">
      <c r="A51" s="27" t="s">
        <v>665</v>
      </c>
      <c r="B51" s="60"/>
      <c r="C51" s="27" t="s">
        <v>123</v>
      </c>
      <c r="D51" s="28" t="s">
        <v>666</v>
      </c>
      <c r="E51" s="29">
        <v>1</v>
      </c>
      <c r="F51" s="27">
        <v>6.4</v>
      </c>
      <c r="G51" s="27" t="s">
        <v>130</v>
      </c>
      <c r="H51" s="27" t="s">
        <v>636</v>
      </c>
      <c r="I51" s="27" t="s">
        <v>636</v>
      </c>
      <c r="J51" s="30">
        <v>115</v>
      </c>
      <c r="K51" s="27">
        <v>5</v>
      </c>
      <c r="L51" s="27">
        <f t="shared" si="4"/>
        <v>120</v>
      </c>
      <c r="M51" s="27"/>
      <c r="N51" s="27"/>
      <c r="O51" s="27"/>
      <c r="P51" s="27"/>
      <c r="Q51" s="27"/>
    </row>
    <row r="52" spans="1:17" ht="116.25" customHeight="1">
      <c r="A52" s="27" t="s">
        <v>667</v>
      </c>
      <c r="B52" s="60"/>
      <c r="C52" s="27" t="s">
        <v>124</v>
      </c>
      <c r="D52" s="28" t="s">
        <v>668</v>
      </c>
      <c r="E52" s="29">
        <v>1</v>
      </c>
      <c r="F52" s="27">
        <v>6.4</v>
      </c>
      <c r="G52" s="27" t="s">
        <v>130</v>
      </c>
      <c r="H52" s="27" t="s">
        <v>636</v>
      </c>
      <c r="I52" s="27" t="s">
        <v>636</v>
      </c>
      <c r="J52" s="30">
        <v>115</v>
      </c>
      <c r="K52" s="27">
        <v>5</v>
      </c>
      <c r="L52" s="27">
        <f t="shared" si="4"/>
        <v>120</v>
      </c>
      <c r="M52" s="27"/>
      <c r="N52" s="27"/>
      <c r="O52" s="27"/>
      <c r="P52" s="27"/>
      <c r="Q52" s="27"/>
    </row>
    <row r="53" spans="1:17" ht="116.25" customHeight="1">
      <c r="A53" s="27" t="s">
        <v>669</v>
      </c>
      <c r="B53" s="60"/>
      <c r="C53" s="27" t="s">
        <v>125</v>
      </c>
      <c r="D53" s="28" t="s">
        <v>668</v>
      </c>
      <c r="E53" s="29">
        <v>1</v>
      </c>
      <c r="F53" s="27">
        <v>6</v>
      </c>
      <c r="G53" s="27" t="s">
        <v>130</v>
      </c>
      <c r="H53" s="27" t="s">
        <v>636</v>
      </c>
      <c r="I53" s="27" t="s">
        <v>636</v>
      </c>
      <c r="J53" s="30">
        <v>115</v>
      </c>
      <c r="K53" s="27">
        <v>5</v>
      </c>
      <c r="L53" s="27">
        <f t="shared" si="4"/>
        <v>120</v>
      </c>
      <c r="M53" s="27"/>
      <c r="N53" s="27"/>
      <c r="O53" s="27"/>
      <c r="P53" s="27"/>
      <c r="Q53" s="27"/>
    </row>
    <row r="54" spans="1:17" ht="116.25" customHeight="1">
      <c r="A54" s="27" t="s">
        <v>670</v>
      </c>
      <c r="B54" s="60"/>
      <c r="C54" s="27" t="s">
        <v>126</v>
      </c>
      <c r="D54" s="28" t="s">
        <v>668</v>
      </c>
      <c r="E54" s="29">
        <v>1</v>
      </c>
      <c r="F54" s="27">
        <v>6.4</v>
      </c>
      <c r="G54" s="27" t="s">
        <v>130</v>
      </c>
      <c r="H54" s="27" t="s">
        <v>636</v>
      </c>
      <c r="I54" s="27" t="s">
        <v>636</v>
      </c>
      <c r="J54" s="30">
        <v>115</v>
      </c>
      <c r="K54" s="27">
        <v>5</v>
      </c>
      <c r="L54" s="27">
        <f t="shared" si="4"/>
        <v>120</v>
      </c>
      <c r="M54" s="27"/>
      <c r="N54" s="27"/>
      <c r="O54" s="27"/>
      <c r="P54" s="27"/>
      <c r="Q54" s="27"/>
    </row>
    <row r="55" spans="1:17" ht="116.25" customHeight="1">
      <c r="A55" s="27" t="s">
        <v>671</v>
      </c>
      <c r="B55" s="60"/>
      <c r="C55" s="27" t="s">
        <v>127</v>
      </c>
      <c r="D55" s="28" t="s">
        <v>668</v>
      </c>
      <c r="E55" s="29">
        <v>1</v>
      </c>
      <c r="F55" s="27">
        <v>6.4</v>
      </c>
      <c r="G55" s="27" t="s">
        <v>130</v>
      </c>
      <c r="H55" s="27" t="s">
        <v>636</v>
      </c>
      <c r="I55" s="27" t="s">
        <v>636</v>
      </c>
      <c r="J55" s="30">
        <v>115</v>
      </c>
      <c r="K55" s="27">
        <v>5</v>
      </c>
      <c r="L55" s="27">
        <f t="shared" si="4"/>
        <v>120</v>
      </c>
      <c r="M55" s="27"/>
      <c r="N55" s="27"/>
      <c r="O55" s="27"/>
      <c r="P55" s="27"/>
      <c r="Q55" s="27"/>
    </row>
    <row r="56" spans="1:17" ht="116.25" customHeight="1">
      <c r="A56" s="27" t="s">
        <v>672</v>
      </c>
      <c r="B56" s="60"/>
      <c r="C56" s="27" t="s">
        <v>128</v>
      </c>
      <c r="D56" s="28" t="s">
        <v>653</v>
      </c>
      <c r="E56" s="29">
        <v>1</v>
      </c>
      <c r="F56" s="27">
        <v>6.4</v>
      </c>
      <c r="G56" s="27" t="s">
        <v>130</v>
      </c>
      <c r="H56" s="27" t="s">
        <v>636</v>
      </c>
      <c r="I56" s="27" t="s">
        <v>636</v>
      </c>
      <c r="J56" s="30">
        <v>115</v>
      </c>
      <c r="K56" s="27">
        <v>5</v>
      </c>
      <c r="L56" s="27">
        <f t="shared" si="4"/>
        <v>120</v>
      </c>
      <c r="M56" s="27"/>
      <c r="N56" s="27"/>
      <c r="O56" s="27"/>
      <c r="P56" s="27"/>
      <c r="Q56" s="27"/>
    </row>
    <row r="57" spans="1:17" ht="116.25" customHeight="1">
      <c r="A57" s="27" t="s">
        <v>673</v>
      </c>
      <c r="B57" s="62"/>
      <c r="C57" s="27" t="s">
        <v>41</v>
      </c>
      <c r="D57" s="28" t="s">
        <v>674</v>
      </c>
      <c r="E57" s="29">
        <v>1</v>
      </c>
      <c r="F57" s="27" t="s">
        <v>90</v>
      </c>
      <c r="G57" s="27" t="s">
        <v>104</v>
      </c>
      <c r="H57" s="27" t="s">
        <v>636</v>
      </c>
      <c r="I57" s="27" t="s">
        <v>636</v>
      </c>
      <c r="J57" s="30">
        <v>120</v>
      </c>
      <c r="K57" s="27">
        <v>3.49</v>
      </c>
      <c r="L57" s="27">
        <f t="shared" si="4"/>
        <v>123.49</v>
      </c>
      <c r="M57" s="27"/>
      <c r="N57" s="27"/>
      <c r="O57" s="27"/>
      <c r="P57" s="27"/>
      <c r="Q57" s="27"/>
    </row>
    <row r="58" spans="1:17" ht="116.25" customHeight="1">
      <c r="A58" s="27" t="s">
        <v>675</v>
      </c>
      <c r="B58" s="62"/>
      <c r="C58" s="27" t="s">
        <v>42</v>
      </c>
      <c r="D58" s="28" t="s">
        <v>674</v>
      </c>
      <c r="E58" s="29">
        <v>1</v>
      </c>
      <c r="F58" s="27" t="s">
        <v>91</v>
      </c>
      <c r="G58" s="27" t="s">
        <v>104</v>
      </c>
      <c r="H58" s="27" t="s">
        <v>636</v>
      </c>
      <c r="I58" s="27" t="s">
        <v>636</v>
      </c>
      <c r="J58" s="30">
        <v>120</v>
      </c>
      <c r="K58" s="27">
        <v>3.49</v>
      </c>
      <c r="L58" s="27">
        <f t="shared" si="4"/>
        <v>123.49</v>
      </c>
      <c r="M58" s="27"/>
      <c r="N58" s="27"/>
      <c r="O58" s="27"/>
      <c r="P58" s="27"/>
      <c r="Q58" s="27"/>
    </row>
    <row r="59" spans="1:17" ht="116.25" customHeight="1">
      <c r="A59" s="27" t="s">
        <v>676</v>
      </c>
      <c r="B59" s="62"/>
      <c r="C59" s="27" t="s">
        <v>43</v>
      </c>
      <c r="D59" s="28" t="s">
        <v>674</v>
      </c>
      <c r="E59" s="29">
        <v>1</v>
      </c>
      <c r="F59" s="27" t="s">
        <v>90</v>
      </c>
      <c r="G59" s="27" t="s">
        <v>104</v>
      </c>
      <c r="H59" s="27" t="s">
        <v>636</v>
      </c>
      <c r="I59" s="27" t="s">
        <v>636</v>
      </c>
      <c r="J59" s="30">
        <v>120</v>
      </c>
      <c r="K59" s="27">
        <v>3.49</v>
      </c>
      <c r="L59" s="27">
        <f t="shared" si="4"/>
        <v>123.49</v>
      </c>
      <c r="M59" s="27"/>
      <c r="N59" s="27"/>
      <c r="O59" s="27"/>
      <c r="P59" s="27"/>
      <c r="Q59" s="27"/>
    </row>
    <row r="60" spans="1:17" ht="116.25" customHeight="1">
      <c r="A60" s="27" t="s">
        <v>677</v>
      </c>
      <c r="B60" s="62"/>
      <c r="C60" s="27" t="s">
        <v>44</v>
      </c>
      <c r="D60" s="28" t="s">
        <v>674</v>
      </c>
      <c r="E60" s="29">
        <v>1</v>
      </c>
      <c r="F60" s="27" t="s">
        <v>90</v>
      </c>
      <c r="G60" s="27" t="s">
        <v>104</v>
      </c>
      <c r="H60" s="27" t="s">
        <v>636</v>
      </c>
      <c r="I60" s="27" t="s">
        <v>636</v>
      </c>
      <c r="J60" s="30">
        <v>120</v>
      </c>
      <c r="K60" s="27">
        <v>3.49</v>
      </c>
      <c r="L60" s="27">
        <f t="shared" si="4"/>
        <v>123.49</v>
      </c>
      <c r="M60" s="27"/>
      <c r="N60" s="27"/>
      <c r="O60" s="27"/>
      <c r="P60" s="27"/>
      <c r="Q60" s="27"/>
    </row>
    <row r="61" spans="1:17" ht="116.25" customHeight="1">
      <c r="A61" s="27" t="s">
        <v>678</v>
      </c>
      <c r="B61" s="62"/>
      <c r="C61" s="27" t="s">
        <v>45</v>
      </c>
      <c r="D61" s="28" t="s">
        <v>674</v>
      </c>
      <c r="E61" s="29">
        <v>1</v>
      </c>
      <c r="F61" s="27" t="s">
        <v>90</v>
      </c>
      <c r="G61" s="27" t="s">
        <v>104</v>
      </c>
      <c r="H61" s="27" t="s">
        <v>636</v>
      </c>
      <c r="I61" s="27" t="s">
        <v>636</v>
      </c>
      <c r="J61" s="30">
        <v>120</v>
      </c>
      <c r="K61" s="27">
        <v>3.49</v>
      </c>
      <c r="L61" s="27">
        <f t="shared" si="4"/>
        <v>123.49</v>
      </c>
      <c r="M61" s="27"/>
      <c r="N61" s="27"/>
      <c r="O61" s="27"/>
      <c r="P61" s="27"/>
      <c r="Q61" s="27"/>
    </row>
    <row r="62" spans="1:17" ht="116.25" customHeight="1">
      <c r="A62" s="27" t="s">
        <v>679</v>
      </c>
      <c r="B62" s="63" t="s">
        <v>1903</v>
      </c>
      <c r="C62" s="27" t="s">
        <v>46</v>
      </c>
      <c r="D62" s="31" t="s">
        <v>680</v>
      </c>
      <c r="E62" s="29">
        <v>26</v>
      </c>
      <c r="F62" s="27" t="s">
        <v>92</v>
      </c>
      <c r="G62" s="27" t="s">
        <v>104</v>
      </c>
      <c r="H62" s="27" t="s">
        <v>636</v>
      </c>
      <c r="I62" s="27" t="s">
        <v>636</v>
      </c>
      <c r="J62" s="30">
        <v>120</v>
      </c>
      <c r="K62" s="27">
        <v>3.49</v>
      </c>
      <c r="L62" s="27">
        <f t="shared" si="4"/>
        <v>123.49</v>
      </c>
      <c r="M62" s="27"/>
      <c r="N62" s="27"/>
      <c r="O62" s="27"/>
      <c r="P62" s="27"/>
      <c r="Q62" s="27"/>
    </row>
    <row r="63" spans="1:17" ht="116.25" customHeight="1">
      <c r="A63" s="27" t="s">
        <v>1143</v>
      </c>
      <c r="B63" s="58"/>
      <c r="C63" s="27" t="s">
        <v>1931</v>
      </c>
      <c r="D63" s="37" t="s">
        <v>1193</v>
      </c>
      <c r="E63" s="29">
        <v>10</v>
      </c>
      <c r="F63" s="27" t="s">
        <v>92</v>
      </c>
      <c r="G63" s="27" t="s">
        <v>1146</v>
      </c>
      <c r="H63" s="32" t="s">
        <v>740</v>
      </c>
      <c r="I63" s="32" t="s">
        <v>740</v>
      </c>
      <c r="J63" s="27">
        <v>115</v>
      </c>
      <c r="K63" s="27">
        <v>2.8</v>
      </c>
      <c r="L63" s="27">
        <f t="shared" si="4"/>
        <v>117.8</v>
      </c>
      <c r="M63" s="50">
        <v>0.13</v>
      </c>
      <c r="N63" s="49">
        <f>((L63*(1+6%)/6)*(1+M63)+1)*1.1</f>
        <v>26.968487333333332</v>
      </c>
      <c r="O63" s="49">
        <f>N63*(1+(45%+110%+45%*110%))</f>
        <v>82.119043929999989</v>
      </c>
      <c r="P63" s="14">
        <v>79.89</v>
      </c>
      <c r="Q63" s="14" t="str">
        <f>CONCATENATE(ROUND(P63/0.7,0),".99")</f>
        <v>114.99</v>
      </c>
    </row>
    <row r="64" spans="1:17" ht="116.25" customHeight="1">
      <c r="A64" s="27" t="s">
        <v>681</v>
      </c>
      <c r="B64" s="62"/>
      <c r="C64" s="27" t="s">
        <v>47</v>
      </c>
      <c r="D64" s="28" t="s">
        <v>682</v>
      </c>
      <c r="E64" s="29">
        <v>1</v>
      </c>
      <c r="F64" s="27" t="s">
        <v>91</v>
      </c>
      <c r="G64" s="27" t="s">
        <v>104</v>
      </c>
      <c r="H64" s="27" t="s">
        <v>636</v>
      </c>
      <c r="I64" s="27" t="s">
        <v>636</v>
      </c>
      <c r="J64" s="30">
        <v>120</v>
      </c>
      <c r="K64" s="27">
        <v>3.49</v>
      </c>
      <c r="L64" s="27">
        <f t="shared" si="4"/>
        <v>123.49</v>
      </c>
      <c r="M64" s="27"/>
      <c r="N64" s="27"/>
      <c r="O64" s="27"/>
      <c r="P64" s="27"/>
      <c r="Q64" s="27"/>
    </row>
    <row r="65" spans="1:17" ht="116.25" customHeight="1">
      <c r="A65" s="27" t="s">
        <v>683</v>
      </c>
      <c r="B65" s="62"/>
      <c r="C65" s="27" t="s">
        <v>48</v>
      </c>
      <c r="D65" s="28" t="s">
        <v>682</v>
      </c>
      <c r="E65" s="29">
        <v>1</v>
      </c>
      <c r="F65" s="27">
        <v>6.8</v>
      </c>
      <c r="G65" s="27" t="s">
        <v>104</v>
      </c>
      <c r="H65" s="27" t="s">
        <v>636</v>
      </c>
      <c r="I65" s="27" t="s">
        <v>636</v>
      </c>
      <c r="J65" s="30">
        <v>120</v>
      </c>
      <c r="K65" s="27">
        <v>6.5</v>
      </c>
      <c r="L65" s="27">
        <f t="shared" si="4"/>
        <v>126.5</v>
      </c>
      <c r="M65" s="27"/>
      <c r="N65" s="27"/>
      <c r="O65" s="27"/>
      <c r="P65" s="27"/>
      <c r="Q65" s="27"/>
    </row>
    <row r="66" spans="1:17" ht="116.25" customHeight="1">
      <c r="A66" s="27" t="s">
        <v>684</v>
      </c>
      <c r="B66" s="62"/>
      <c r="C66" s="27" t="s">
        <v>49</v>
      </c>
      <c r="D66" s="28" t="s">
        <v>682</v>
      </c>
      <c r="E66" s="29">
        <v>1</v>
      </c>
      <c r="F66" s="27" t="s">
        <v>91</v>
      </c>
      <c r="G66" s="27" t="s">
        <v>104</v>
      </c>
      <c r="H66" s="27" t="s">
        <v>636</v>
      </c>
      <c r="I66" s="27" t="s">
        <v>636</v>
      </c>
      <c r="J66" s="30">
        <v>120</v>
      </c>
      <c r="K66" s="27">
        <v>3.49</v>
      </c>
      <c r="L66" s="27">
        <f t="shared" ref="L66:L97" si="5">J66+K66</f>
        <v>123.49</v>
      </c>
      <c r="M66" s="27"/>
      <c r="N66" s="27"/>
      <c r="O66" s="27"/>
      <c r="P66" s="27"/>
      <c r="Q66" s="27"/>
    </row>
    <row r="67" spans="1:17" ht="116.25" customHeight="1">
      <c r="A67" s="27" t="s">
        <v>1144</v>
      </c>
      <c r="B67" s="58"/>
      <c r="C67" s="27" t="s">
        <v>1932</v>
      </c>
      <c r="D67" s="37" t="s">
        <v>1194</v>
      </c>
      <c r="E67" s="29">
        <v>10</v>
      </c>
      <c r="F67" s="27" t="s">
        <v>92</v>
      </c>
      <c r="G67" s="27" t="s">
        <v>1146</v>
      </c>
      <c r="H67" s="32" t="s">
        <v>740</v>
      </c>
      <c r="I67" s="32" t="s">
        <v>740</v>
      </c>
      <c r="J67" s="27">
        <v>115</v>
      </c>
      <c r="K67" s="27">
        <v>2.8</v>
      </c>
      <c r="L67" s="27">
        <f t="shared" si="5"/>
        <v>117.8</v>
      </c>
      <c r="M67" s="50">
        <v>0.13</v>
      </c>
      <c r="N67" s="49">
        <f>((L67*(1+6%)/6)*(1+M67)+1)*1.1</f>
        <v>26.968487333333332</v>
      </c>
      <c r="O67" s="49">
        <f>N67*(1+(45%+110%+45%*110%))</f>
        <v>82.119043929999989</v>
      </c>
      <c r="P67" s="14">
        <v>79.89</v>
      </c>
      <c r="Q67" s="14" t="str">
        <f>CONCATENATE(ROUND(P67/0.7,0),".99")</f>
        <v>114.99</v>
      </c>
    </row>
    <row r="68" spans="1:17" ht="116.25" customHeight="1">
      <c r="A68" s="27" t="s">
        <v>685</v>
      </c>
      <c r="B68" s="62"/>
      <c r="C68" s="27" t="s">
        <v>50</v>
      </c>
      <c r="D68" s="28" t="s">
        <v>682</v>
      </c>
      <c r="E68" s="29">
        <v>1</v>
      </c>
      <c r="F68" s="27" t="s">
        <v>90</v>
      </c>
      <c r="G68" s="27" t="s">
        <v>104</v>
      </c>
      <c r="H68" s="27" t="s">
        <v>636</v>
      </c>
      <c r="I68" s="27" t="s">
        <v>636</v>
      </c>
      <c r="J68" s="30">
        <v>120</v>
      </c>
      <c r="K68" s="27">
        <v>3.49</v>
      </c>
      <c r="L68" s="27">
        <f t="shared" si="5"/>
        <v>123.49</v>
      </c>
      <c r="M68" s="27"/>
      <c r="N68" s="27"/>
      <c r="O68" s="27"/>
      <c r="P68" s="27"/>
      <c r="Q68" s="27"/>
    </row>
    <row r="69" spans="1:17" ht="116.25" customHeight="1">
      <c r="A69" s="27" t="s">
        <v>686</v>
      </c>
      <c r="B69" s="62"/>
      <c r="C69" s="27" t="s">
        <v>51</v>
      </c>
      <c r="D69" s="28" t="s">
        <v>687</v>
      </c>
      <c r="E69" s="29">
        <v>1</v>
      </c>
      <c r="F69" s="27" t="s">
        <v>93</v>
      </c>
      <c r="G69" s="27" t="s">
        <v>104</v>
      </c>
      <c r="H69" s="27" t="s">
        <v>636</v>
      </c>
      <c r="I69" s="27" t="s">
        <v>636</v>
      </c>
      <c r="J69" s="30">
        <v>120</v>
      </c>
      <c r="K69" s="27">
        <v>3.49</v>
      </c>
      <c r="L69" s="27">
        <f t="shared" si="5"/>
        <v>123.49</v>
      </c>
      <c r="M69" s="27"/>
      <c r="N69" s="27"/>
      <c r="O69" s="27"/>
      <c r="P69" s="27"/>
      <c r="Q69" s="27"/>
    </row>
    <row r="70" spans="1:17" ht="116.25" customHeight="1">
      <c r="A70" s="27" t="s">
        <v>688</v>
      </c>
      <c r="B70" s="62"/>
      <c r="C70" s="27" t="s">
        <v>52</v>
      </c>
      <c r="D70" s="31" t="s">
        <v>689</v>
      </c>
      <c r="E70" s="29">
        <v>16</v>
      </c>
      <c r="F70" s="27" t="s">
        <v>94</v>
      </c>
      <c r="G70" s="27" t="s">
        <v>104</v>
      </c>
      <c r="H70" s="27" t="s">
        <v>636</v>
      </c>
      <c r="I70" s="27" t="s">
        <v>636</v>
      </c>
      <c r="J70" s="30">
        <v>120</v>
      </c>
      <c r="K70" s="27">
        <v>3.49</v>
      </c>
      <c r="L70" s="27">
        <f t="shared" si="5"/>
        <v>123.49</v>
      </c>
      <c r="M70" s="27"/>
      <c r="N70" s="27"/>
      <c r="O70" s="27"/>
      <c r="P70" s="27"/>
      <c r="Q70" s="27"/>
    </row>
    <row r="71" spans="1:17" ht="116.25" customHeight="1">
      <c r="A71" s="27" t="s">
        <v>690</v>
      </c>
      <c r="B71" s="62"/>
      <c r="C71" s="27" t="s">
        <v>53</v>
      </c>
      <c r="D71" s="28" t="s">
        <v>687</v>
      </c>
      <c r="E71" s="29">
        <v>1</v>
      </c>
      <c r="F71" s="27" t="s">
        <v>91</v>
      </c>
      <c r="G71" s="27" t="s">
        <v>104</v>
      </c>
      <c r="H71" s="27" t="s">
        <v>636</v>
      </c>
      <c r="I71" s="27" t="s">
        <v>636</v>
      </c>
      <c r="J71" s="30">
        <v>120</v>
      </c>
      <c r="K71" s="27">
        <v>3.49</v>
      </c>
      <c r="L71" s="27">
        <f t="shared" si="5"/>
        <v>123.49</v>
      </c>
      <c r="M71" s="27"/>
      <c r="N71" s="27"/>
      <c r="O71" s="27"/>
      <c r="P71" s="27"/>
      <c r="Q71" s="27"/>
    </row>
    <row r="72" spans="1:17" ht="116.25" customHeight="1">
      <c r="A72" s="27" t="s">
        <v>691</v>
      </c>
      <c r="B72" s="62"/>
      <c r="C72" s="27" t="s">
        <v>54</v>
      </c>
      <c r="D72" s="28" t="s">
        <v>687</v>
      </c>
      <c r="E72" s="29">
        <v>1</v>
      </c>
      <c r="F72" s="27" t="s">
        <v>91</v>
      </c>
      <c r="G72" s="27" t="s">
        <v>104</v>
      </c>
      <c r="H72" s="27" t="s">
        <v>636</v>
      </c>
      <c r="I72" s="27" t="s">
        <v>636</v>
      </c>
      <c r="J72" s="30">
        <v>120</v>
      </c>
      <c r="K72" s="27">
        <v>3.49</v>
      </c>
      <c r="L72" s="27">
        <f t="shared" si="5"/>
        <v>123.49</v>
      </c>
      <c r="M72" s="27"/>
      <c r="N72" s="27"/>
      <c r="O72" s="27"/>
      <c r="P72" s="27"/>
      <c r="Q72" s="27"/>
    </row>
    <row r="73" spans="1:17" ht="116.25" customHeight="1">
      <c r="A73" s="27" t="s">
        <v>692</v>
      </c>
      <c r="B73" s="62"/>
      <c r="C73" s="27" t="s">
        <v>55</v>
      </c>
      <c r="D73" s="28" t="s">
        <v>687</v>
      </c>
      <c r="E73" s="29">
        <v>1</v>
      </c>
      <c r="F73" s="27">
        <v>6.8</v>
      </c>
      <c r="G73" s="27" t="s">
        <v>104</v>
      </c>
      <c r="H73" s="27" t="s">
        <v>636</v>
      </c>
      <c r="I73" s="27" t="s">
        <v>636</v>
      </c>
      <c r="J73" s="30">
        <v>120</v>
      </c>
      <c r="K73" s="27">
        <v>6.5</v>
      </c>
      <c r="L73" s="27">
        <f t="shared" si="5"/>
        <v>126.5</v>
      </c>
      <c r="M73" s="27"/>
      <c r="N73" s="27"/>
      <c r="O73" s="27"/>
      <c r="P73" s="27"/>
      <c r="Q73" s="27"/>
    </row>
    <row r="74" spans="1:17" ht="116.25" customHeight="1">
      <c r="A74" s="27" t="s">
        <v>1134</v>
      </c>
      <c r="B74" s="58"/>
      <c r="C74" s="27" t="s">
        <v>1933</v>
      </c>
      <c r="D74" s="37" t="s">
        <v>1184</v>
      </c>
      <c r="E74" s="29">
        <v>10</v>
      </c>
      <c r="F74" s="27" t="s">
        <v>92</v>
      </c>
      <c r="G74" s="27" t="s">
        <v>1146</v>
      </c>
      <c r="H74" s="32" t="s">
        <v>740</v>
      </c>
      <c r="I74" s="32" t="s">
        <v>740</v>
      </c>
      <c r="J74" s="27">
        <v>115</v>
      </c>
      <c r="K74" s="27">
        <v>2.8</v>
      </c>
      <c r="L74" s="27">
        <f t="shared" si="5"/>
        <v>117.8</v>
      </c>
      <c r="M74" s="50">
        <v>0.13</v>
      </c>
      <c r="N74" s="49">
        <f>((L74*(1+6%)/6)*(1+M74)+1)*1.1</f>
        <v>26.968487333333332</v>
      </c>
      <c r="O74" s="49">
        <f>N74*(1+(45%+110%+45%*110%))</f>
        <v>82.119043929999989</v>
      </c>
      <c r="P74" s="14">
        <v>79.89</v>
      </c>
      <c r="Q74" s="14" t="str">
        <f>CONCATENATE(ROUND(P74/0.7,0),".99")</f>
        <v>114.99</v>
      </c>
    </row>
    <row r="75" spans="1:17" ht="116.25" customHeight="1">
      <c r="A75" s="27" t="s">
        <v>693</v>
      </c>
      <c r="B75" s="62"/>
      <c r="C75" s="27" t="s">
        <v>56</v>
      </c>
      <c r="D75" s="28" t="s">
        <v>694</v>
      </c>
      <c r="E75" s="29">
        <v>1</v>
      </c>
      <c r="F75" s="27" t="s">
        <v>90</v>
      </c>
      <c r="G75" s="27" t="s">
        <v>104</v>
      </c>
      <c r="H75" s="27" t="s">
        <v>636</v>
      </c>
      <c r="I75" s="27" t="s">
        <v>636</v>
      </c>
      <c r="J75" s="30">
        <v>120</v>
      </c>
      <c r="K75" s="27">
        <v>3.49</v>
      </c>
      <c r="L75" s="27">
        <f t="shared" si="5"/>
        <v>123.49</v>
      </c>
      <c r="M75" s="27"/>
      <c r="N75" s="27"/>
      <c r="O75" s="27"/>
      <c r="P75" s="27"/>
      <c r="Q75" s="27"/>
    </row>
    <row r="76" spans="1:17" ht="116.25" customHeight="1">
      <c r="A76" s="27" t="s">
        <v>695</v>
      </c>
      <c r="B76" s="62"/>
      <c r="C76" s="27" t="s">
        <v>57</v>
      </c>
      <c r="D76" s="28" t="s">
        <v>694</v>
      </c>
      <c r="E76" s="29">
        <v>1</v>
      </c>
      <c r="F76" s="27" t="s">
        <v>93</v>
      </c>
      <c r="G76" s="27" t="s">
        <v>104</v>
      </c>
      <c r="H76" s="27" t="s">
        <v>636</v>
      </c>
      <c r="I76" s="27" t="s">
        <v>636</v>
      </c>
      <c r="J76" s="30">
        <v>120</v>
      </c>
      <c r="K76" s="27">
        <v>3.49</v>
      </c>
      <c r="L76" s="27">
        <f t="shared" si="5"/>
        <v>123.49</v>
      </c>
      <c r="M76" s="27"/>
      <c r="N76" s="27"/>
      <c r="O76" s="27"/>
      <c r="P76" s="27"/>
      <c r="Q76" s="27"/>
    </row>
    <row r="77" spans="1:17" ht="116.25" customHeight="1">
      <c r="A77" s="27" t="s">
        <v>696</v>
      </c>
      <c r="B77" s="62"/>
      <c r="C77" s="27" t="s">
        <v>58</v>
      </c>
      <c r="D77" s="28" t="s">
        <v>694</v>
      </c>
      <c r="E77" s="29">
        <v>1</v>
      </c>
      <c r="F77" s="27" t="s">
        <v>91</v>
      </c>
      <c r="G77" s="27" t="s">
        <v>104</v>
      </c>
      <c r="H77" s="27" t="s">
        <v>636</v>
      </c>
      <c r="I77" s="27" t="s">
        <v>636</v>
      </c>
      <c r="J77" s="30">
        <v>120</v>
      </c>
      <c r="K77" s="27">
        <v>3.49</v>
      </c>
      <c r="L77" s="27">
        <f t="shared" si="5"/>
        <v>123.49</v>
      </c>
      <c r="M77" s="27"/>
      <c r="N77" s="27"/>
      <c r="O77" s="27"/>
      <c r="P77" s="27"/>
      <c r="Q77" s="27"/>
    </row>
    <row r="78" spans="1:17" ht="116.25" customHeight="1">
      <c r="A78" s="27" t="s">
        <v>697</v>
      </c>
      <c r="B78" s="62"/>
      <c r="C78" s="27" t="s">
        <v>59</v>
      </c>
      <c r="D78" s="28" t="s">
        <v>694</v>
      </c>
      <c r="E78" s="29">
        <v>1</v>
      </c>
      <c r="F78" s="27" t="s">
        <v>92</v>
      </c>
      <c r="G78" s="27" t="s">
        <v>104</v>
      </c>
      <c r="H78" s="27" t="s">
        <v>636</v>
      </c>
      <c r="I78" s="27" t="s">
        <v>636</v>
      </c>
      <c r="J78" s="30">
        <v>120</v>
      </c>
      <c r="K78" s="27">
        <v>3.49</v>
      </c>
      <c r="L78" s="27">
        <f t="shared" si="5"/>
        <v>123.49</v>
      </c>
      <c r="M78" s="27"/>
      <c r="N78" s="27"/>
      <c r="O78" s="27"/>
      <c r="P78" s="27"/>
      <c r="Q78" s="27"/>
    </row>
    <row r="79" spans="1:17" ht="117.75" customHeight="1">
      <c r="A79" s="27" t="s">
        <v>698</v>
      </c>
      <c r="B79" s="62"/>
      <c r="C79" s="27" t="s">
        <v>60</v>
      </c>
      <c r="D79" s="31" t="s">
        <v>699</v>
      </c>
      <c r="E79" s="29">
        <v>26</v>
      </c>
      <c r="F79" s="27" t="s">
        <v>90</v>
      </c>
      <c r="G79" s="27" t="s">
        <v>104</v>
      </c>
      <c r="H79" s="27" t="s">
        <v>636</v>
      </c>
      <c r="I79" s="27" t="s">
        <v>636</v>
      </c>
      <c r="J79" s="30">
        <v>120</v>
      </c>
      <c r="K79" s="27">
        <v>3.49</v>
      </c>
      <c r="L79" s="27">
        <f t="shared" si="5"/>
        <v>123.49</v>
      </c>
      <c r="M79" s="27"/>
      <c r="N79" s="27"/>
      <c r="O79" s="27"/>
      <c r="P79" s="27"/>
      <c r="Q79" s="27"/>
    </row>
    <row r="80" spans="1:17" ht="104.25" customHeight="1">
      <c r="A80" s="27" t="s">
        <v>700</v>
      </c>
      <c r="B80" s="62"/>
      <c r="C80" s="27" t="s">
        <v>61</v>
      </c>
      <c r="D80" s="28" t="s">
        <v>701</v>
      </c>
      <c r="E80" s="29">
        <v>1</v>
      </c>
      <c r="F80" s="27" t="s">
        <v>95</v>
      </c>
      <c r="G80" s="27" t="s">
        <v>104</v>
      </c>
      <c r="H80" s="27" t="s">
        <v>636</v>
      </c>
      <c r="I80" s="27" t="s">
        <v>636</v>
      </c>
      <c r="J80" s="30">
        <v>120</v>
      </c>
      <c r="K80" s="27">
        <v>3.49</v>
      </c>
      <c r="L80" s="27">
        <f t="shared" si="5"/>
        <v>123.49</v>
      </c>
      <c r="M80" s="27"/>
      <c r="N80" s="27"/>
      <c r="O80" s="27"/>
      <c r="P80" s="27"/>
      <c r="Q80" s="27"/>
    </row>
    <row r="81" spans="1:17" ht="104.25" customHeight="1">
      <c r="A81" s="27" t="s">
        <v>702</v>
      </c>
      <c r="B81" s="62"/>
      <c r="C81" s="27" t="s">
        <v>62</v>
      </c>
      <c r="D81" s="28" t="s">
        <v>701</v>
      </c>
      <c r="E81" s="29">
        <v>1</v>
      </c>
      <c r="F81" s="27" t="s">
        <v>91</v>
      </c>
      <c r="G81" s="27" t="s">
        <v>104</v>
      </c>
      <c r="H81" s="27" t="s">
        <v>636</v>
      </c>
      <c r="I81" s="27" t="s">
        <v>636</v>
      </c>
      <c r="J81" s="30">
        <v>120</v>
      </c>
      <c r="K81" s="27">
        <v>3.49</v>
      </c>
      <c r="L81" s="27">
        <f t="shared" si="5"/>
        <v>123.49</v>
      </c>
      <c r="M81" s="27"/>
      <c r="N81" s="27"/>
      <c r="O81" s="27"/>
      <c r="P81" s="27"/>
      <c r="Q81" s="27"/>
    </row>
    <row r="82" spans="1:17" ht="104.25" customHeight="1">
      <c r="A82" s="27" t="s">
        <v>703</v>
      </c>
      <c r="B82" s="62"/>
      <c r="C82" s="27" t="s">
        <v>63</v>
      </c>
      <c r="D82" s="28" t="s">
        <v>701</v>
      </c>
      <c r="E82" s="29">
        <v>1</v>
      </c>
      <c r="F82" s="27" t="s">
        <v>90</v>
      </c>
      <c r="G82" s="27" t="s">
        <v>104</v>
      </c>
      <c r="H82" s="27" t="s">
        <v>636</v>
      </c>
      <c r="I82" s="27" t="s">
        <v>636</v>
      </c>
      <c r="J82" s="30">
        <v>120</v>
      </c>
      <c r="K82" s="27">
        <v>3.49</v>
      </c>
      <c r="L82" s="27">
        <f t="shared" si="5"/>
        <v>123.49</v>
      </c>
      <c r="M82" s="27"/>
      <c r="N82" s="27"/>
      <c r="O82" s="27"/>
      <c r="P82" s="27"/>
      <c r="Q82" s="27"/>
    </row>
    <row r="83" spans="1:17" ht="104.25" customHeight="1">
      <c r="A83" s="27" t="s">
        <v>704</v>
      </c>
      <c r="B83" s="62"/>
      <c r="C83" s="27" t="s">
        <v>64</v>
      </c>
      <c r="D83" s="28" t="s">
        <v>701</v>
      </c>
      <c r="E83" s="29">
        <v>1</v>
      </c>
      <c r="F83" s="27" t="s">
        <v>90</v>
      </c>
      <c r="G83" s="27" t="s">
        <v>104</v>
      </c>
      <c r="H83" s="27" t="s">
        <v>636</v>
      </c>
      <c r="I83" s="27" t="s">
        <v>636</v>
      </c>
      <c r="J83" s="30">
        <v>120</v>
      </c>
      <c r="K83" s="27">
        <v>3.49</v>
      </c>
      <c r="L83" s="27">
        <f t="shared" si="5"/>
        <v>123.49</v>
      </c>
      <c r="M83" s="27"/>
      <c r="N83" s="27"/>
      <c r="O83" s="27"/>
      <c r="P83" s="27"/>
      <c r="Q83" s="27"/>
    </row>
    <row r="84" spans="1:17" ht="104.25" customHeight="1">
      <c r="A84" s="27" t="s">
        <v>705</v>
      </c>
      <c r="B84" s="62"/>
      <c r="C84" s="27" t="s">
        <v>65</v>
      </c>
      <c r="D84" s="28" t="s">
        <v>701</v>
      </c>
      <c r="E84" s="29">
        <v>1</v>
      </c>
      <c r="F84" s="27" t="s">
        <v>91</v>
      </c>
      <c r="G84" s="27" t="s">
        <v>104</v>
      </c>
      <c r="H84" s="27" t="s">
        <v>636</v>
      </c>
      <c r="I84" s="27" t="s">
        <v>636</v>
      </c>
      <c r="J84" s="30">
        <v>120</v>
      </c>
      <c r="K84" s="27">
        <v>3.49</v>
      </c>
      <c r="L84" s="27">
        <f t="shared" si="5"/>
        <v>123.49</v>
      </c>
      <c r="M84" s="27"/>
      <c r="N84" s="27"/>
      <c r="O84" s="27"/>
      <c r="P84" s="27"/>
      <c r="Q84" s="27"/>
    </row>
    <row r="85" spans="1:17" ht="104.25" customHeight="1">
      <c r="A85" s="27" t="s">
        <v>706</v>
      </c>
      <c r="B85" s="62"/>
      <c r="C85" s="27" t="s">
        <v>66</v>
      </c>
      <c r="D85" s="28" t="s">
        <v>707</v>
      </c>
      <c r="E85" s="29">
        <v>1</v>
      </c>
      <c r="F85" s="27" t="s">
        <v>96</v>
      </c>
      <c r="G85" s="27" t="s">
        <v>104</v>
      </c>
      <c r="H85" s="27" t="s">
        <v>636</v>
      </c>
      <c r="I85" s="27" t="s">
        <v>636</v>
      </c>
      <c r="J85" s="30">
        <v>120</v>
      </c>
      <c r="K85" s="27">
        <v>3.49</v>
      </c>
      <c r="L85" s="27">
        <f t="shared" si="5"/>
        <v>123.49</v>
      </c>
      <c r="M85" s="27"/>
      <c r="N85" s="27"/>
      <c r="O85" s="27"/>
      <c r="P85" s="27"/>
      <c r="Q85" s="27"/>
    </row>
    <row r="86" spans="1:17" ht="104.25" customHeight="1">
      <c r="A86" s="27" t="s">
        <v>709</v>
      </c>
      <c r="B86" s="62"/>
      <c r="C86" s="27" t="s">
        <v>68</v>
      </c>
      <c r="D86" s="28" t="s">
        <v>707</v>
      </c>
      <c r="E86" s="29">
        <v>1</v>
      </c>
      <c r="F86" s="27" t="s">
        <v>97</v>
      </c>
      <c r="G86" s="27" t="s">
        <v>104</v>
      </c>
      <c r="H86" s="27" t="s">
        <v>636</v>
      </c>
      <c r="I86" s="27" t="s">
        <v>636</v>
      </c>
      <c r="J86" s="30">
        <v>120</v>
      </c>
      <c r="K86" s="27">
        <v>3.49</v>
      </c>
      <c r="L86" s="27">
        <f t="shared" si="5"/>
        <v>123.49</v>
      </c>
      <c r="M86" s="27"/>
      <c r="N86" s="27"/>
      <c r="O86" s="27"/>
      <c r="P86" s="27"/>
      <c r="Q86" s="27"/>
    </row>
    <row r="87" spans="1:17" ht="104.25" customHeight="1">
      <c r="A87" s="27" t="s">
        <v>708</v>
      </c>
      <c r="B87" s="62"/>
      <c r="C87" s="27" t="s">
        <v>67</v>
      </c>
      <c r="D87" s="28" t="s">
        <v>707</v>
      </c>
      <c r="E87" s="29">
        <v>1</v>
      </c>
      <c r="F87" s="27" t="s">
        <v>91</v>
      </c>
      <c r="G87" s="27" t="s">
        <v>104</v>
      </c>
      <c r="H87" s="27" t="s">
        <v>636</v>
      </c>
      <c r="I87" s="27" t="s">
        <v>636</v>
      </c>
      <c r="J87" s="30">
        <v>120</v>
      </c>
      <c r="K87" s="27">
        <v>3.49</v>
      </c>
      <c r="L87" s="27">
        <f t="shared" si="5"/>
        <v>123.49</v>
      </c>
      <c r="M87" s="27"/>
      <c r="N87" s="27"/>
      <c r="O87" s="27"/>
      <c r="P87" s="27"/>
      <c r="Q87" s="27"/>
    </row>
    <row r="88" spans="1:17" ht="104.25" customHeight="1">
      <c r="A88" s="27" t="s">
        <v>710</v>
      </c>
      <c r="B88" s="62"/>
      <c r="C88" s="27" t="s">
        <v>69</v>
      </c>
      <c r="D88" s="28" t="s">
        <v>707</v>
      </c>
      <c r="E88" s="29">
        <v>1</v>
      </c>
      <c r="F88" s="27" t="s">
        <v>91</v>
      </c>
      <c r="G88" s="27" t="s">
        <v>104</v>
      </c>
      <c r="H88" s="27" t="s">
        <v>636</v>
      </c>
      <c r="I88" s="27" t="s">
        <v>636</v>
      </c>
      <c r="J88" s="30">
        <v>120</v>
      </c>
      <c r="K88" s="27">
        <v>3.49</v>
      </c>
      <c r="L88" s="27">
        <f t="shared" si="5"/>
        <v>123.49</v>
      </c>
      <c r="M88" s="27"/>
      <c r="N88" s="27"/>
      <c r="O88" s="27"/>
      <c r="P88" s="27"/>
      <c r="Q88" s="27"/>
    </row>
    <row r="89" spans="1:17" ht="104.25" customHeight="1">
      <c r="A89" s="27" t="s">
        <v>711</v>
      </c>
      <c r="B89" s="62"/>
      <c r="C89" s="27" t="s">
        <v>70</v>
      </c>
      <c r="D89" s="28" t="s">
        <v>653</v>
      </c>
      <c r="E89" s="29">
        <v>1</v>
      </c>
      <c r="F89" s="27" t="s">
        <v>91</v>
      </c>
      <c r="G89" s="27" t="s">
        <v>104</v>
      </c>
      <c r="H89" s="27" t="s">
        <v>636</v>
      </c>
      <c r="I89" s="27" t="s">
        <v>636</v>
      </c>
      <c r="J89" s="30">
        <v>120</v>
      </c>
      <c r="K89" s="27">
        <v>3.49</v>
      </c>
      <c r="L89" s="27">
        <f t="shared" si="5"/>
        <v>123.49</v>
      </c>
      <c r="M89" s="27"/>
      <c r="N89" s="27"/>
      <c r="O89" s="27"/>
      <c r="P89" s="27"/>
      <c r="Q89" s="27"/>
    </row>
    <row r="90" spans="1:17" ht="104.25" customHeight="1">
      <c r="A90" s="27" t="s">
        <v>1132</v>
      </c>
      <c r="B90" s="58"/>
      <c r="C90" s="27" t="s">
        <v>1934</v>
      </c>
      <c r="D90" s="37" t="s">
        <v>1182</v>
      </c>
      <c r="E90" s="29">
        <v>10</v>
      </c>
      <c r="F90" s="27" t="s">
        <v>92</v>
      </c>
      <c r="G90" s="27" t="s">
        <v>1146</v>
      </c>
      <c r="H90" s="32" t="s">
        <v>740</v>
      </c>
      <c r="I90" s="32" t="s">
        <v>740</v>
      </c>
      <c r="J90" s="27">
        <v>115</v>
      </c>
      <c r="K90" s="27">
        <v>2.8</v>
      </c>
      <c r="L90" s="27">
        <f t="shared" si="5"/>
        <v>117.8</v>
      </c>
      <c r="M90" s="50">
        <v>0.13</v>
      </c>
      <c r="N90" s="49">
        <f>((L90*(1+6%)/6)*(1+M90)+1)*1.1</f>
        <v>26.968487333333332</v>
      </c>
      <c r="O90" s="49">
        <f>N90*(1+(45%+110%+45%*110%))</f>
        <v>82.119043929999989</v>
      </c>
      <c r="P90" s="14">
        <v>79.89</v>
      </c>
      <c r="Q90" s="14" t="str">
        <f>CONCATENATE(ROUND(P90/0.7,0),".99")</f>
        <v>114.99</v>
      </c>
    </row>
    <row r="91" spans="1:17" ht="104.25" customHeight="1">
      <c r="A91" s="27" t="s">
        <v>712</v>
      </c>
      <c r="B91" s="62"/>
      <c r="C91" s="27" t="s">
        <v>71</v>
      </c>
      <c r="D91" s="28" t="s">
        <v>713</v>
      </c>
      <c r="E91" s="29">
        <v>1</v>
      </c>
      <c r="F91" s="27">
        <v>6.8</v>
      </c>
      <c r="G91" s="27" t="s">
        <v>104</v>
      </c>
      <c r="H91" s="27" t="s">
        <v>636</v>
      </c>
      <c r="I91" s="27" t="s">
        <v>636</v>
      </c>
      <c r="J91" s="30">
        <v>120</v>
      </c>
      <c r="K91" s="27">
        <v>6.5</v>
      </c>
      <c r="L91" s="27">
        <f t="shared" si="5"/>
        <v>126.5</v>
      </c>
      <c r="M91" s="27"/>
      <c r="N91" s="27"/>
      <c r="O91" s="27"/>
      <c r="P91" s="27"/>
      <c r="Q91" s="27"/>
    </row>
    <row r="92" spans="1:17" ht="104.25" customHeight="1">
      <c r="A92" s="27" t="s">
        <v>714</v>
      </c>
      <c r="B92" s="62"/>
      <c r="C92" s="27" t="s">
        <v>72</v>
      </c>
      <c r="D92" s="28" t="s">
        <v>713</v>
      </c>
      <c r="E92" s="29">
        <v>1</v>
      </c>
      <c r="F92" s="27" t="s">
        <v>98</v>
      </c>
      <c r="G92" s="27" t="s">
        <v>104</v>
      </c>
      <c r="H92" s="27" t="s">
        <v>636</v>
      </c>
      <c r="I92" s="27" t="s">
        <v>636</v>
      </c>
      <c r="J92" s="30">
        <v>120</v>
      </c>
      <c r="K92" s="27">
        <v>3.49</v>
      </c>
      <c r="L92" s="27">
        <f t="shared" si="5"/>
        <v>123.49</v>
      </c>
      <c r="M92" s="27"/>
      <c r="N92" s="27"/>
      <c r="O92" s="27"/>
      <c r="P92" s="27"/>
      <c r="Q92" s="27"/>
    </row>
    <row r="93" spans="1:17" ht="104.25" customHeight="1">
      <c r="A93" s="27" t="s">
        <v>715</v>
      </c>
      <c r="B93" s="62"/>
      <c r="C93" s="27" t="s">
        <v>73</v>
      </c>
      <c r="D93" s="28" t="s">
        <v>713</v>
      </c>
      <c r="E93" s="29">
        <v>1</v>
      </c>
      <c r="F93" s="27" t="s">
        <v>91</v>
      </c>
      <c r="G93" s="27" t="s">
        <v>104</v>
      </c>
      <c r="H93" s="27" t="s">
        <v>636</v>
      </c>
      <c r="I93" s="27" t="s">
        <v>636</v>
      </c>
      <c r="J93" s="30">
        <v>120</v>
      </c>
      <c r="K93" s="27">
        <v>3.49</v>
      </c>
      <c r="L93" s="27">
        <f t="shared" si="5"/>
        <v>123.49</v>
      </c>
      <c r="M93" s="27"/>
      <c r="N93" s="27"/>
      <c r="O93" s="27"/>
      <c r="P93" s="27"/>
      <c r="Q93" s="27"/>
    </row>
    <row r="94" spans="1:17" ht="104.25" customHeight="1">
      <c r="A94" s="27" t="s">
        <v>716</v>
      </c>
      <c r="B94" s="62"/>
      <c r="C94" s="27" t="s">
        <v>74</v>
      </c>
      <c r="D94" s="28" t="s">
        <v>713</v>
      </c>
      <c r="E94" s="29">
        <v>1</v>
      </c>
      <c r="F94" s="27" t="s">
        <v>99</v>
      </c>
      <c r="G94" s="27" t="s">
        <v>104</v>
      </c>
      <c r="H94" s="27" t="s">
        <v>636</v>
      </c>
      <c r="I94" s="27" t="s">
        <v>636</v>
      </c>
      <c r="J94" s="30">
        <v>120</v>
      </c>
      <c r="K94" s="27">
        <v>3.49</v>
      </c>
      <c r="L94" s="27">
        <f t="shared" si="5"/>
        <v>123.49</v>
      </c>
      <c r="M94" s="27"/>
      <c r="N94" s="27"/>
      <c r="O94" s="27"/>
      <c r="P94" s="27"/>
      <c r="Q94" s="27"/>
    </row>
    <row r="95" spans="1:17" ht="104.25" customHeight="1">
      <c r="A95" s="27" t="s">
        <v>1133</v>
      </c>
      <c r="B95" s="58"/>
      <c r="C95" s="27" t="s">
        <v>1935</v>
      </c>
      <c r="D95" s="37" t="s">
        <v>1183</v>
      </c>
      <c r="E95" s="29">
        <v>10</v>
      </c>
      <c r="F95" s="27" t="s">
        <v>92</v>
      </c>
      <c r="G95" s="27" t="s">
        <v>1146</v>
      </c>
      <c r="H95" s="32" t="s">
        <v>740</v>
      </c>
      <c r="I95" s="32" t="s">
        <v>740</v>
      </c>
      <c r="J95" s="27">
        <v>115</v>
      </c>
      <c r="K95" s="27">
        <v>2.8</v>
      </c>
      <c r="L95" s="27">
        <f t="shared" si="5"/>
        <v>117.8</v>
      </c>
      <c r="M95" s="50">
        <v>0.13</v>
      </c>
      <c r="N95" s="49">
        <f>((L95*(1+6%)/6)*(1+M95)+1)*1.1</f>
        <v>26.968487333333332</v>
      </c>
      <c r="O95" s="49">
        <f>N95*(1+(45%+110%+45%*110%))</f>
        <v>82.119043929999989</v>
      </c>
      <c r="P95" s="14">
        <v>79.89</v>
      </c>
      <c r="Q95" s="14" t="str">
        <f>CONCATENATE(ROUND(P95/0.7,0),".99")</f>
        <v>114.99</v>
      </c>
    </row>
    <row r="96" spans="1:17" ht="104.25" customHeight="1">
      <c r="A96" s="27" t="s">
        <v>717</v>
      </c>
      <c r="B96" s="62"/>
      <c r="C96" s="27" t="s">
        <v>75</v>
      </c>
      <c r="D96" s="28" t="s">
        <v>666</v>
      </c>
      <c r="E96" s="29">
        <v>1</v>
      </c>
      <c r="F96" s="27" t="s">
        <v>97</v>
      </c>
      <c r="G96" s="27" t="s">
        <v>104</v>
      </c>
      <c r="H96" s="27" t="s">
        <v>636</v>
      </c>
      <c r="I96" s="27" t="s">
        <v>636</v>
      </c>
      <c r="J96" s="30">
        <v>120</v>
      </c>
      <c r="K96" s="27">
        <v>3.49</v>
      </c>
      <c r="L96" s="27">
        <f t="shared" si="5"/>
        <v>123.49</v>
      </c>
      <c r="M96" s="27"/>
      <c r="N96" s="27"/>
      <c r="O96" s="27"/>
      <c r="P96" s="27"/>
      <c r="Q96" s="27"/>
    </row>
    <row r="97" spans="1:17" ht="104.25" customHeight="1">
      <c r="A97" s="27" t="s">
        <v>1145</v>
      </c>
      <c r="B97" s="58"/>
      <c r="C97" s="27" t="s">
        <v>1936</v>
      </c>
      <c r="D97" s="37" t="s">
        <v>1172</v>
      </c>
      <c r="E97" s="29">
        <v>10</v>
      </c>
      <c r="F97" s="27" t="s">
        <v>92</v>
      </c>
      <c r="G97" s="27" t="s">
        <v>1146</v>
      </c>
      <c r="H97" s="32" t="s">
        <v>740</v>
      </c>
      <c r="I97" s="32" t="s">
        <v>740</v>
      </c>
      <c r="J97" s="27">
        <v>115</v>
      </c>
      <c r="K97" s="27">
        <v>2.8</v>
      </c>
      <c r="L97" s="27">
        <f t="shared" si="5"/>
        <v>117.8</v>
      </c>
      <c r="M97" s="50">
        <v>0.13</v>
      </c>
      <c r="N97" s="49">
        <f>((L97*(1+6%)/6)*(1+M97)+1)*1.1</f>
        <v>26.968487333333332</v>
      </c>
      <c r="O97" s="49">
        <f>N97*(1+(45%+110%+45%*110%))</f>
        <v>82.119043929999989</v>
      </c>
      <c r="P97" s="14">
        <v>79.89</v>
      </c>
      <c r="Q97" s="14" t="str">
        <f>CONCATENATE(ROUND(P97/0.7,0),".99")</f>
        <v>114.99</v>
      </c>
    </row>
    <row r="98" spans="1:17" ht="104.25" customHeight="1">
      <c r="A98" s="27" t="s">
        <v>718</v>
      </c>
      <c r="B98" s="62"/>
      <c r="C98" s="27" t="s">
        <v>76</v>
      </c>
      <c r="D98" s="28" t="s">
        <v>719</v>
      </c>
      <c r="E98" s="29">
        <v>1</v>
      </c>
      <c r="F98" s="27" t="s">
        <v>91</v>
      </c>
      <c r="G98" s="27" t="s">
        <v>104</v>
      </c>
      <c r="H98" s="27" t="s">
        <v>636</v>
      </c>
      <c r="I98" s="27" t="s">
        <v>636</v>
      </c>
      <c r="J98" s="30">
        <v>120</v>
      </c>
      <c r="K98" s="27">
        <v>3.49</v>
      </c>
      <c r="L98" s="27">
        <f t="shared" ref="L98:L128" si="6">J98+K98</f>
        <v>123.49</v>
      </c>
      <c r="M98" s="27"/>
      <c r="N98" s="27"/>
      <c r="O98" s="27"/>
      <c r="P98" s="27"/>
      <c r="Q98" s="27"/>
    </row>
    <row r="99" spans="1:17" ht="104.25" customHeight="1">
      <c r="A99" s="27" t="s">
        <v>720</v>
      </c>
      <c r="B99" s="62"/>
      <c r="C99" s="27" t="s">
        <v>77</v>
      </c>
      <c r="D99" s="28" t="s">
        <v>719</v>
      </c>
      <c r="E99" s="29">
        <v>1</v>
      </c>
      <c r="F99" s="27" t="s">
        <v>100</v>
      </c>
      <c r="G99" s="27" t="s">
        <v>104</v>
      </c>
      <c r="H99" s="27" t="s">
        <v>636</v>
      </c>
      <c r="I99" s="27" t="s">
        <v>636</v>
      </c>
      <c r="J99" s="30">
        <v>120</v>
      </c>
      <c r="K99" s="27">
        <v>3.49</v>
      </c>
      <c r="L99" s="27">
        <f t="shared" si="6"/>
        <v>123.49</v>
      </c>
      <c r="M99" s="27"/>
      <c r="N99" s="27"/>
      <c r="O99" s="27"/>
      <c r="P99" s="27"/>
      <c r="Q99" s="27"/>
    </row>
    <row r="100" spans="1:17" ht="104.25" customHeight="1">
      <c r="A100" s="27" t="s">
        <v>721</v>
      </c>
      <c r="B100" s="62"/>
      <c r="C100" s="27" t="s">
        <v>78</v>
      </c>
      <c r="D100" s="31" t="s">
        <v>722</v>
      </c>
      <c r="E100" s="29">
        <v>26</v>
      </c>
      <c r="F100" s="27" t="s">
        <v>90</v>
      </c>
      <c r="G100" s="27" t="s">
        <v>104</v>
      </c>
      <c r="H100" s="27" t="s">
        <v>636</v>
      </c>
      <c r="I100" s="27" t="s">
        <v>636</v>
      </c>
      <c r="J100" s="30">
        <v>120</v>
      </c>
      <c r="K100" s="27">
        <v>3.49</v>
      </c>
      <c r="L100" s="27">
        <f t="shared" si="6"/>
        <v>123.49</v>
      </c>
      <c r="M100" s="27"/>
      <c r="N100" s="27"/>
      <c r="O100" s="27"/>
      <c r="P100" s="27"/>
      <c r="Q100" s="27"/>
    </row>
    <row r="101" spans="1:17" ht="104.25" customHeight="1">
      <c r="A101" s="27" t="s">
        <v>1124</v>
      </c>
      <c r="B101" s="58"/>
      <c r="C101" s="27" t="s">
        <v>1937</v>
      </c>
      <c r="D101" s="37" t="s">
        <v>1174</v>
      </c>
      <c r="E101" s="29">
        <v>10</v>
      </c>
      <c r="F101" s="27" t="s">
        <v>92</v>
      </c>
      <c r="G101" s="27" t="s">
        <v>1146</v>
      </c>
      <c r="H101" s="32" t="s">
        <v>740</v>
      </c>
      <c r="I101" s="32" t="s">
        <v>740</v>
      </c>
      <c r="J101" s="27">
        <v>115</v>
      </c>
      <c r="K101" s="27">
        <v>2.8</v>
      </c>
      <c r="L101" s="27">
        <f t="shared" si="6"/>
        <v>117.8</v>
      </c>
      <c r="M101" s="50">
        <v>0.13</v>
      </c>
      <c r="N101" s="49">
        <f t="shared" ref="N101:N102" si="7">((L101*(1+6%)/6)*(1+M101)+1)*1.1</f>
        <v>26.968487333333332</v>
      </c>
      <c r="O101" s="49">
        <f>N101*(1+(45%+110%+45%*110%))</f>
        <v>82.119043929999989</v>
      </c>
      <c r="P101" s="14">
        <v>79.89</v>
      </c>
      <c r="Q101" s="14" t="str">
        <f>CONCATENATE(ROUND(P101/0.7,0),".99")</f>
        <v>114.99</v>
      </c>
    </row>
    <row r="102" spans="1:17" ht="104.25" customHeight="1">
      <c r="A102" s="27" t="s">
        <v>1125</v>
      </c>
      <c r="B102" s="58"/>
      <c r="C102" s="27" t="s">
        <v>1938</v>
      </c>
      <c r="D102" s="37" t="s">
        <v>1175</v>
      </c>
      <c r="E102" s="29">
        <v>10</v>
      </c>
      <c r="F102" s="27" t="s">
        <v>92</v>
      </c>
      <c r="G102" s="27" t="s">
        <v>1146</v>
      </c>
      <c r="H102" s="32" t="s">
        <v>740</v>
      </c>
      <c r="I102" s="32" t="s">
        <v>740</v>
      </c>
      <c r="J102" s="27">
        <v>115</v>
      </c>
      <c r="K102" s="27">
        <v>2.8</v>
      </c>
      <c r="L102" s="27">
        <f t="shared" si="6"/>
        <v>117.8</v>
      </c>
      <c r="M102" s="50">
        <v>0.13</v>
      </c>
      <c r="N102" s="49">
        <f t="shared" si="7"/>
        <v>26.968487333333332</v>
      </c>
      <c r="O102" s="49">
        <f>N102*(1+(45%+110%+45%*110%))</f>
        <v>82.119043929999989</v>
      </c>
      <c r="P102" s="14">
        <v>79.89</v>
      </c>
      <c r="Q102" s="14" t="str">
        <f>CONCATENATE(ROUND(P102/0.7,0),".99")</f>
        <v>114.99</v>
      </c>
    </row>
    <row r="103" spans="1:17" ht="104.25" customHeight="1">
      <c r="A103" s="27" t="s">
        <v>723</v>
      </c>
      <c r="B103" s="62"/>
      <c r="C103" s="27" t="s">
        <v>79</v>
      </c>
      <c r="D103" s="28" t="s">
        <v>724</v>
      </c>
      <c r="E103" s="29">
        <v>1</v>
      </c>
      <c r="F103" s="27">
        <v>6.8</v>
      </c>
      <c r="G103" s="27" t="s">
        <v>104</v>
      </c>
      <c r="H103" s="27" t="s">
        <v>636</v>
      </c>
      <c r="I103" s="27" t="s">
        <v>636</v>
      </c>
      <c r="J103" s="30">
        <v>120</v>
      </c>
      <c r="K103" s="27">
        <v>6.5</v>
      </c>
      <c r="L103" s="27">
        <f t="shared" si="6"/>
        <v>126.5</v>
      </c>
      <c r="M103" s="27"/>
      <c r="N103" s="27"/>
      <c r="O103" s="27"/>
      <c r="P103" s="27"/>
      <c r="Q103" s="27"/>
    </row>
    <row r="104" spans="1:17" ht="104.25" customHeight="1">
      <c r="A104" s="27" t="s">
        <v>725</v>
      </c>
      <c r="B104" s="62"/>
      <c r="C104" s="27" t="s">
        <v>80</v>
      </c>
      <c r="D104" s="28" t="s">
        <v>724</v>
      </c>
      <c r="E104" s="29">
        <v>1</v>
      </c>
      <c r="F104" s="27" t="s">
        <v>90</v>
      </c>
      <c r="G104" s="27" t="s">
        <v>104</v>
      </c>
      <c r="H104" s="27" t="s">
        <v>636</v>
      </c>
      <c r="I104" s="27" t="s">
        <v>636</v>
      </c>
      <c r="J104" s="30">
        <v>120</v>
      </c>
      <c r="K104" s="27">
        <v>3.49</v>
      </c>
      <c r="L104" s="27">
        <f t="shared" si="6"/>
        <v>123.49</v>
      </c>
      <c r="M104" s="27"/>
      <c r="N104" s="27"/>
      <c r="O104" s="27"/>
      <c r="P104" s="27"/>
      <c r="Q104" s="27"/>
    </row>
    <row r="105" spans="1:17" ht="104.25" customHeight="1">
      <c r="A105" s="27" t="s">
        <v>1123</v>
      </c>
      <c r="B105" s="58"/>
      <c r="C105" s="27" t="s">
        <v>1939</v>
      </c>
      <c r="D105" s="37" t="s">
        <v>1173</v>
      </c>
      <c r="E105" s="29">
        <v>10</v>
      </c>
      <c r="F105" s="27" t="s">
        <v>92</v>
      </c>
      <c r="G105" s="27" t="s">
        <v>1146</v>
      </c>
      <c r="H105" s="32" t="s">
        <v>740</v>
      </c>
      <c r="I105" s="32" t="s">
        <v>740</v>
      </c>
      <c r="J105" s="27">
        <v>115</v>
      </c>
      <c r="K105" s="27">
        <v>2.8</v>
      </c>
      <c r="L105" s="27">
        <f t="shared" si="6"/>
        <v>117.8</v>
      </c>
      <c r="M105" s="50">
        <v>0.13</v>
      </c>
      <c r="N105" s="49">
        <f>((L105*(1+6%)/6)*(1+M105)+1)*1.1</f>
        <v>26.968487333333332</v>
      </c>
      <c r="O105" s="49">
        <f>N105*(1+(45%+110%+45%*110%))</f>
        <v>82.119043929999989</v>
      </c>
      <c r="P105" s="14">
        <v>79.89</v>
      </c>
      <c r="Q105" s="14" t="str">
        <f>CONCATENATE(ROUND(P105/0.7,0),".99")</f>
        <v>114.99</v>
      </c>
    </row>
    <row r="106" spans="1:17" ht="106.5" customHeight="1">
      <c r="A106" s="27" t="s">
        <v>726</v>
      </c>
      <c r="B106" s="62"/>
      <c r="C106" s="27" t="s">
        <v>81</v>
      </c>
      <c r="D106" s="28" t="s">
        <v>724</v>
      </c>
      <c r="E106" s="29">
        <v>1</v>
      </c>
      <c r="F106" s="27" t="s">
        <v>90</v>
      </c>
      <c r="G106" s="27" t="s">
        <v>104</v>
      </c>
      <c r="H106" s="27" t="s">
        <v>636</v>
      </c>
      <c r="I106" s="27" t="s">
        <v>636</v>
      </c>
      <c r="J106" s="30">
        <v>120</v>
      </c>
      <c r="K106" s="27">
        <v>3.49</v>
      </c>
      <c r="L106" s="27">
        <f t="shared" si="6"/>
        <v>123.49</v>
      </c>
      <c r="M106" s="27"/>
      <c r="N106" s="27"/>
      <c r="O106" s="27"/>
      <c r="P106" s="27"/>
      <c r="Q106" s="27"/>
    </row>
    <row r="107" spans="1:17" ht="106.5" customHeight="1">
      <c r="A107" s="27" t="s">
        <v>727</v>
      </c>
      <c r="B107" s="62"/>
      <c r="C107" s="27" t="s">
        <v>82</v>
      </c>
      <c r="D107" s="28" t="s">
        <v>724</v>
      </c>
      <c r="E107" s="29">
        <v>1</v>
      </c>
      <c r="F107" s="27" t="s">
        <v>90</v>
      </c>
      <c r="G107" s="27" t="s">
        <v>104</v>
      </c>
      <c r="H107" s="27" t="s">
        <v>636</v>
      </c>
      <c r="I107" s="27" t="s">
        <v>636</v>
      </c>
      <c r="J107" s="30">
        <v>120</v>
      </c>
      <c r="K107" s="27">
        <v>3.49</v>
      </c>
      <c r="L107" s="27">
        <f t="shared" si="6"/>
        <v>123.49</v>
      </c>
      <c r="M107" s="27"/>
      <c r="N107" s="27"/>
      <c r="O107" s="27"/>
      <c r="P107" s="27"/>
      <c r="Q107" s="27"/>
    </row>
    <row r="108" spans="1:17" ht="106.5" customHeight="1">
      <c r="A108" s="27" t="s">
        <v>728</v>
      </c>
      <c r="B108" s="62"/>
      <c r="C108" s="27" t="s">
        <v>83</v>
      </c>
      <c r="D108" s="28" t="s">
        <v>724</v>
      </c>
      <c r="E108" s="29">
        <v>1</v>
      </c>
      <c r="F108" s="27" t="s">
        <v>90</v>
      </c>
      <c r="G108" s="27" t="s">
        <v>104</v>
      </c>
      <c r="H108" s="27" t="s">
        <v>636</v>
      </c>
      <c r="I108" s="27" t="s">
        <v>636</v>
      </c>
      <c r="J108" s="30">
        <v>120</v>
      </c>
      <c r="K108" s="27">
        <v>3.49</v>
      </c>
      <c r="L108" s="27">
        <f t="shared" si="6"/>
        <v>123.49</v>
      </c>
      <c r="M108" s="27"/>
      <c r="N108" s="27"/>
      <c r="O108" s="27"/>
      <c r="P108" s="27"/>
      <c r="Q108" s="27"/>
    </row>
    <row r="109" spans="1:17" ht="106.5" customHeight="1">
      <c r="A109" s="27" t="s">
        <v>729</v>
      </c>
      <c r="B109" s="62"/>
      <c r="C109" s="27" t="s">
        <v>84</v>
      </c>
      <c r="D109" s="28" t="s">
        <v>730</v>
      </c>
      <c r="E109" s="29">
        <v>1</v>
      </c>
      <c r="F109" s="27" t="s">
        <v>101</v>
      </c>
      <c r="G109" s="27" t="s">
        <v>104</v>
      </c>
      <c r="H109" s="27" t="s">
        <v>636</v>
      </c>
      <c r="I109" s="27" t="s">
        <v>636</v>
      </c>
      <c r="J109" s="30">
        <v>120</v>
      </c>
      <c r="K109" s="27">
        <v>3.49</v>
      </c>
      <c r="L109" s="27">
        <f t="shared" si="6"/>
        <v>123.49</v>
      </c>
      <c r="M109" s="27"/>
      <c r="N109" s="27"/>
      <c r="O109" s="27"/>
      <c r="P109" s="27"/>
      <c r="Q109" s="27"/>
    </row>
    <row r="110" spans="1:17" ht="106.5" customHeight="1">
      <c r="A110" s="27" t="s">
        <v>732</v>
      </c>
      <c r="B110" s="62"/>
      <c r="C110" s="27" t="s">
        <v>86</v>
      </c>
      <c r="D110" s="28" t="s">
        <v>730</v>
      </c>
      <c r="E110" s="29">
        <v>1</v>
      </c>
      <c r="F110" s="27" t="s">
        <v>102</v>
      </c>
      <c r="G110" s="27" t="s">
        <v>104</v>
      </c>
      <c r="H110" s="27" t="s">
        <v>636</v>
      </c>
      <c r="I110" s="27" t="s">
        <v>636</v>
      </c>
      <c r="J110" s="30">
        <v>120</v>
      </c>
      <c r="K110" s="27">
        <v>3.49</v>
      </c>
      <c r="L110" s="27">
        <f t="shared" si="6"/>
        <v>123.49</v>
      </c>
      <c r="M110" s="27"/>
      <c r="N110" s="27"/>
      <c r="O110" s="27"/>
      <c r="P110" s="27"/>
      <c r="Q110" s="27"/>
    </row>
    <row r="111" spans="1:17" ht="106.5" customHeight="1">
      <c r="A111" s="27" t="s">
        <v>731</v>
      </c>
      <c r="B111" s="62"/>
      <c r="C111" s="27" t="s">
        <v>85</v>
      </c>
      <c r="D111" s="28" t="s">
        <v>730</v>
      </c>
      <c r="E111" s="29">
        <v>1</v>
      </c>
      <c r="F111" s="27" t="s">
        <v>95</v>
      </c>
      <c r="G111" s="27" t="s">
        <v>104</v>
      </c>
      <c r="H111" s="27" t="s">
        <v>636</v>
      </c>
      <c r="I111" s="27" t="s">
        <v>636</v>
      </c>
      <c r="J111" s="30">
        <v>120</v>
      </c>
      <c r="K111" s="27">
        <v>3.49</v>
      </c>
      <c r="L111" s="27">
        <f t="shared" si="6"/>
        <v>123.49</v>
      </c>
      <c r="M111" s="27"/>
      <c r="N111" s="27"/>
      <c r="O111" s="27"/>
      <c r="P111" s="27"/>
      <c r="Q111" s="27"/>
    </row>
    <row r="112" spans="1:17" ht="106.5" customHeight="1">
      <c r="A112" s="27" t="s">
        <v>1126</v>
      </c>
      <c r="B112" s="58"/>
      <c r="C112" s="27" t="s">
        <v>1940</v>
      </c>
      <c r="D112" s="37" t="s">
        <v>1176</v>
      </c>
      <c r="E112" s="29">
        <v>10</v>
      </c>
      <c r="F112" s="27" t="s">
        <v>92</v>
      </c>
      <c r="G112" s="27" t="s">
        <v>1146</v>
      </c>
      <c r="H112" s="32" t="s">
        <v>740</v>
      </c>
      <c r="I112" s="32" t="s">
        <v>740</v>
      </c>
      <c r="J112" s="27">
        <v>115</v>
      </c>
      <c r="K112" s="27">
        <v>2.8</v>
      </c>
      <c r="L112" s="27">
        <f t="shared" si="6"/>
        <v>117.8</v>
      </c>
      <c r="M112" s="50">
        <v>0.13</v>
      </c>
      <c r="N112" s="49">
        <f>((L112*(1+6%)/6)*(1+M112)+1)*1.1</f>
        <v>26.968487333333332</v>
      </c>
      <c r="O112" s="49">
        <f>N112*(1+(45%+110%+45%*110%))</f>
        <v>82.119043929999989</v>
      </c>
      <c r="P112" s="14">
        <v>79.89</v>
      </c>
      <c r="Q112" s="14" t="str">
        <f>CONCATENATE(ROUND(P112/0.7,0),".99")</f>
        <v>114.99</v>
      </c>
    </row>
    <row r="113" spans="1:17" ht="106.5" customHeight="1">
      <c r="A113" s="27" t="s">
        <v>733</v>
      </c>
      <c r="B113" s="62"/>
      <c r="C113" s="27" t="s">
        <v>87</v>
      </c>
      <c r="D113" s="28" t="s">
        <v>730</v>
      </c>
      <c r="E113" s="29">
        <v>1</v>
      </c>
      <c r="F113" s="27" t="s">
        <v>92</v>
      </c>
      <c r="G113" s="27" t="s">
        <v>104</v>
      </c>
      <c r="H113" s="27" t="s">
        <v>636</v>
      </c>
      <c r="I113" s="27" t="s">
        <v>636</v>
      </c>
      <c r="J113" s="30">
        <v>120</v>
      </c>
      <c r="K113" s="27">
        <v>3.49</v>
      </c>
      <c r="L113" s="27">
        <f t="shared" si="6"/>
        <v>123.49</v>
      </c>
      <c r="M113" s="27"/>
      <c r="N113" s="27"/>
      <c r="O113" s="27"/>
      <c r="P113" s="27"/>
      <c r="Q113" s="27"/>
    </row>
    <row r="114" spans="1:17" ht="106.5" customHeight="1">
      <c r="A114" s="27" t="s">
        <v>734</v>
      </c>
      <c r="B114" s="62"/>
      <c r="C114" s="27" t="s">
        <v>88</v>
      </c>
      <c r="D114" s="28" t="s">
        <v>666</v>
      </c>
      <c r="E114" s="29">
        <v>1</v>
      </c>
      <c r="F114" s="27" t="s">
        <v>91</v>
      </c>
      <c r="G114" s="27" t="s">
        <v>104</v>
      </c>
      <c r="H114" s="27" t="s">
        <v>636</v>
      </c>
      <c r="I114" s="27" t="s">
        <v>636</v>
      </c>
      <c r="J114" s="30">
        <v>120</v>
      </c>
      <c r="K114" s="27">
        <v>3.49</v>
      </c>
      <c r="L114" s="27">
        <f t="shared" si="6"/>
        <v>123.49</v>
      </c>
      <c r="M114" s="27"/>
      <c r="N114" s="27"/>
      <c r="O114" s="27"/>
      <c r="P114" s="27"/>
      <c r="Q114" s="27"/>
    </row>
    <row r="115" spans="1:17" ht="106.5" customHeight="1">
      <c r="A115" s="27" t="s">
        <v>1139</v>
      </c>
      <c r="B115" s="58"/>
      <c r="C115" s="27" t="s">
        <v>1941</v>
      </c>
      <c r="D115" s="37" t="s">
        <v>1189</v>
      </c>
      <c r="E115" s="29">
        <v>10</v>
      </c>
      <c r="F115" s="27" t="s">
        <v>92</v>
      </c>
      <c r="G115" s="27" t="s">
        <v>1146</v>
      </c>
      <c r="H115" s="32" t="s">
        <v>740</v>
      </c>
      <c r="I115" s="32" t="s">
        <v>740</v>
      </c>
      <c r="J115" s="27">
        <v>115</v>
      </c>
      <c r="K115" s="27">
        <v>2.8</v>
      </c>
      <c r="L115" s="27">
        <f t="shared" si="6"/>
        <v>117.8</v>
      </c>
      <c r="M115" s="50">
        <v>0.13</v>
      </c>
      <c r="N115" s="49">
        <f t="shared" ref="N115:N127" si="8">((L115*(1+6%)/6)*(1+M115)+1)*1.1</f>
        <v>26.968487333333332</v>
      </c>
      <c r="O115" s="49">
        <f t="shared" ref="O115:O127" si="9">N115*(1+(45%+110%+45%*110%))</f>
        <v>82.119043929999989</v>
      </c>
      <c r="P115" s="14">
        <v>79.89</v>
      </c>
      <c r="Q115" s="14" t="str">
        <f t="shared" ref="Q115:Q127" si="10">CONCATENATE(ROUND(P115/0.7,0),".99")</f>
        <v>114.99</v>
      </c>
    </row>
    <row r="116" spans="1:17" ht="106.5" customHeight="1">
      <c r="A116" s="27" t="s">
        <v>1128</v>
      </c>
      <c r="B116" s="58"/>
      <c r="C116" s="27" t="s">
        <v>1942</v>
      </c>
      <c r="D116" s="37" t="s">
        <v>1178</v>
      </c>
      <c r="E116" s="29">
        <v>10</v>
      </c>
      <c r="F116" s="27" t="s">
        <v>92</v>
      </c>
      <c r="G116" s="27" t="s">
        <v>1146</v>
      </c>
      <c r="H116" s="32" t="s">
        <v>740</v>
      </c>
      <c r="I116" s="32" t="s">
        <v>740</v>
      </c>
      <c r="J116" s="27">
        <v>115</v>
      </c>
      <c r="K116" s="27">
        <v>2.8</v>
      </c>
      <c r="L116" s="27">
        <f t="shared" si="6"/>
        <v>117.8</v>
      </c>
      <c r="M116" s="50">
        <v>0.13</v>
      </c>
      <c r="N116" s="49">
        <f t="shared" si="8"/>
        <v>26.968487333333332</v>
      </c>
      <c r="O116" s="49">
        <f t="shared" si="9"/>
        <v>82.119043929999989</v>
      </c>
      <c r="P116" s="14">
        <v>79.89</v>
      </c>
      <c r="Q116" s="14" t="str">
        <f t="shared" si="10"/>
        <v>114.99</v>
      </c>
    </row>
    <row r="117" spans="1:17" ht="106.5" customHeight="1">
      <c r="A117" s="27" t="s">
        <v>1129</v>
      </c>
      <c r="B117" s="58"/>
      <c r="C117" s="27" t="s">
        <v>1943</v>
      </c>
      <c r="D117" s="37" t="s">
        <v>1179</v>
      </c>
      <c r="E117" s="29">
        <v>10</v>
      </c>
      <c r="F117" s="27" t="s">
        <v>92</v>
      </c>
      <c r="G117" s="27" t="s">
        <v>1146</v>
      </c>
      <c r="H117" s="32" t="s">
        <v>740</v>
      </c>
      <c r="I117" s="32" t="s">
        <v>740</v>
      </c>
      <c r="J117" s="27">
        <v>115</v>
      </c>
      <c r="K117" s="27">
        <v>2.8</v>
      </c>
      <c r="L117" s="27">
        <f t="shared" si="6"/>
        <v>117.8</v>
      </c>
      <c r="M117" s="50">
        <v>0.13</v>
      </c>
      <c r="N117" s="49">
        <f t="shared" si="8"/>
        <v>26.968487333333332</v>
      </c>
      <c r="O117" s="49">
        <f t="shared" si="9"/>
        <v>82.119043929999989</v>
      </c>
      <c r="P117" s="14">
        <v>79.89</v>
      </c>
      <c r="Q117" s="14" t="str">
        <f t="shared" si="10"/>
        <v>114.99</v>
      </c>
    </row>
    <row r="118" spans="1:17" ht="106.5" customHeight="1">
      <c r="A118" s="27" t="s">
        <v>1130</v>
      </c>
      <c r="B118" s="58"/>
      <c r="C118" s="27" t="s">
        <v>1944</v>
      </c>
      <c r="D118" s="37" t="s">
        <v>1180</v>
      </c>
      <c r="E118" s="29">
        <v>10</v>
      </c>
      <c r="F118" s="27" t="s">
        <v>92</v>
      </c>
      <c r="G118" s="27" t="s">
        <v>1146</v>
      </c>
      <c r="H118" s="32" t="s">
        <v>740</v>
      </c>
      <c r="I118" s="32" t="s">
        <v>740</v>
      </c>
      <c r="J118" s="27">
        <v>115</v>
      </c>
      <c r="K118" s="27">
        <v>2.8</v>
      </c>
      <c r="L118" s="27">
        <f t="shared" si="6"/>
        <v>117.8</v>
      </c>
      <c r="M118" s="50">
        <v>0.13</v>
      </c>
      <c r="N118" s="49">
        <f t="shared" si="8"/>
        <v>26.968487333333332</v>
      </c>
      <c r="O118" s="49">
        <f t="shared" si="9"/>
        <v>82.119043929999989</v>
      </c>
      <c r="P118" s="14">
        <v>79.89</v>
      </c>
      <c r="Q118" s="14" t="str">
        <f t="shared" si="10"/>
        <v>114.99</v>
      </c>
    </row>
    <row r="119" spans="1:17" ht="106.5" customHeight="1">
      <c r="A119" s="27" t="s">
        <v>1131</v>
      </c>
      <c r="B119" s="58"/>
      <c r="C119" s="27" t="s">
        <v>1945</v>
      </c>
      <c r="D119" s="37" t="s">
        <v>1181</v>
      </c>
      <c r="E119" s="29">
        <v>10</v>
      </c>
      <c r="F119" s="27" t="s">
        <v>92</v>
      </c>
      <c r="G119" s="27" t="s">
        <v>1146</v>
      </c>
      <c r="H119" s="32" t="s">
        <v>740</v>
      </c>
      <c r="I119" s="32" t="s">
        <v>740</v>
      </c>
      <c r="J119" s="27">
        <v>115</v>
      </c>
      <c r="K119" s="27">
        <v>2.8</v>
      </c>
      <c r="L119" s="27">
        <f t="shared" si="6"/>
        <v>117.8</v>
      </c>
      <c r="M119" s="50">
        <v>0.13</v>
      </c>
      <c r="N119" s="49">
        <f t="shared" si="8"/>
        <v>26.968487333333332</v>
      </c>
      <c r="O119" s="49">
        <f t="shared" si="9"/>
        <v>82.119043929999989</v>
      </c>
      <c r="P119" s="14">
        <v>79.89</v>
      </c>
      <c r="Q119" s="14" t="str">
        <f t="shared" si="10"/>
        <v>114.99</v>
      </c>
    </row>
    <row r="120" spans="1:17" ht="106.5" customHeight="1">
      <c r="A120" s="27" t="s">
        <v>1135</v>
      </c>
      <c r="B120" s="58"/>
      <c r="C120" s="27" t="s">
        <v>1946</v>
      </c>
      <c r="D120" s="37" t="s">
        <v>1185</v>
      </c>
      <c r="E120" s="29">
        <v>10</v>
      </c>
      <c r="F120" s="27" t="s">
        <v>92</v>
      </c>
      <c r="G120" s="27" t="s">
        <v>1146</v>
      </c>
      <c r="H120" s="32" t="s">
        <v>740</v>
      </c>
      <c r="I120" s="32" t="s">
        <v>740</v>
      </c>
      <c r="J120" s="27">
        <v>115</v>
      </c>
      <c r="K120" s="27">
        <v>2.8</v>
      </c>
      <c r="L120" s="27">
        <f t="shared" si="6"/>
        <v>117.8</v>
      </c>
      <c r="M120" s="50">
        <v>0.13</v>
      </c>
      <c r="N120" s="49">
        <f t="shared" si="8"/>
        <v>26.968487333333332</v>
      </c>
      <c r="O120" s="49">
        <f t="shared" si="9"/>
        <v>82.119043929999989</v>
      </c>
      <c r="P120" s="14">
        <v>79.89</v>
      </c>
      <c r="Q120" s="14" t="str">
        <f t="shared" si="10"/>
        <v>114.99</v>
      </c>
    </row>
    <row r="121" spans="1:17" ht="106.5" customHeight="1">
      <c r="A121" s="27" t="s">
        <v>1136</v>
      </c>
      <c r="B121" s="58"/>
      <c r="C121" s="27" t="s">
        <v>1947</v>
      </c>
      <c r="D121" s="37" t="s">
        <v>1186</v>
      </c>
      <c r="E121" s="29">
        <v>10</v>
      </c>
      <c r="F121" s="27" t="s">
        <v>92</v>
      </c>
      <c r="G121" s="27" t="s">
        <v>1146</v>
      </c>
      <c r="H121" s="32" t="s">
        <v>740</v>
      </c>
      <c r="I121" s="32" t="s">
        <v>740</v>
      </c>
      <c r="J121" s="27">
        <v>115</v>
      </c>
      <c r="K121" s="27">
        <v>2.8</v>
      </c>
      <c r="L121" s="27">
        <f t="shared" si="6"/>
        <v>117.8</v>
      </c>
      <c r="M121" s="50">
        <v>0.13</v>
      </c>
      <c r="N121" s="49">
        <f t="shared" si="8"/>
        <v>26.968487333333332</v>
      </c>
      <c r="O121" s="49">
        <f t="shared" si="9"/>
        <v>82.119043929999989</v>
      </c>
      <c r="P121" s="14">
        <v>79.89</v>
      </c>
      <c r="Q121" s="14" t="str">
        <f t="shared" si="10"/>
        <v>114.99</v>
      </c>
    </row>
    <row r="122" spans="1:17" ht="106.5" customHeight="1">
      <c r="A122" s="27" t="s">
        <v>1137</v>
      </c>
      <c r="B122" s="58"/>
      <c r="C122" s="27" t="s">
        <v>1948</v>
      </c>
      <c r="D122" s="37" t="s">
        <v>1187</v>
      </c>
      <c r="E122" s="29">
        <v>10</v>
      </c>
      <c r="F122" s="27" t="s">
        <v>92</v>
      </c>
      <c r="G122" s="27" t="s">
        <v>1146</v>
      </c>
      <c r="H122" s="32" t="s">
        <v>740</v>
      </c>
      <c r="I122" s="32" t="s">
        <v>740</v>
      </c>
      <c r="J122" s="27">
        <v>115</v>
      </c>
      <c r="K122" s="27">
        <v>2.8</v>
      </c>
      <c r="L122" s="27">
        <f t="shared" si="6"/>
        <v>117.8</v>
      </c>
      <c r="M122" s="50">
        <v>0.13</v>
      </c>
      <c r="N122" s="49">
        <f t="shared" si="8"/>
        <v>26.968487333333332</v>
      </c>
      <c r="O122" s="49">
        <f t="shared" si="9"/>
        <v>82.119043929999989</v>
      </c>
      <c r="P122" s="14">
        <v>79.89</v>
      </c>
      <c r="Q122" s="14" t="str">
        <f t="shared" si="10"/>
        <v>114.99</v>
      </c>
    </row>
    <row r="123" spans="1:17" ht="106.5" customHeight="1">
      <c r="A123" s="27" t="s">
        <v>1138</v>
      </c>
      <c r="B123" s="58"/>
      <c r="C123" s="27" t="s">
        <v>1949</v>
      </c>
      <c r="D123" s="37" t="s">
        <v>1188</v>
      </c>
      <c r="E123" s="29">
        <v>10</v>
      </c>
      <c r="F123" s="27" t="s">
        <v>92</v>
      </c>
      <c r="G123" s="27" t="s">
        <v>1146</v>
      </c>
      <c r="H123" s="32" t="s">
        <v>740</v>
      </c>
      <c r="I123" s="32" t="s">
        <v>740</v>
      </c>
      <c r="J123" s="27">
        <v>115</v>
      </c>
      <c r="K123" s="27">
        <v>2.8</v>
      </c>
      <c r="L123" s="27">
        <f t="shared" si="6"/>
        <v>117.8</v>
      </c>
      <c r="M123" s="50">
        <v>0.13</v>
      </c>
      <c r="N123" s="49">
        <f t="shared" si="8"/>
        <v>26.968487333333332</v>
      </c>
      <c r="O123" s="49">
        <f t="shared" si="9"/>
        <v>82.119043929999989</v>
      </c>
      <c r="P123" s="14">
        <v>79.89</v>
      </c>
      <c r="Q123" s="14" t="str">
        <f t="shared" si="10"/>
        <v>114.99</v>
      </c>
    </row>
    <row r="124" spans="1:17" ht="106.5" customHeight="1">
      <c r="A124" s="27" t="s">
        <v>1140</v>
      </c>
      <c r="B124" s="58"/>
      <c r="C124" s="27" t="s">
        <v>1950</v>
      </c>
      <c r="D124" s="37" t="s">
        <v>1190</v>
      </c>
      <c r="E124" s="29">
        <v>10</v>
      </c>
      <c r="F124" s="27" t="s">
        <v>92</v>
      </c>
      <c r="G124" s="27" t="s">
        <v>1146</v>
      </c>
      <c r="H124" s="32" t="s">
        <v>740</v>
      </c>
      <c r="I124" s="32" t="s">
        <v>740</v>
      </c>
      <c r="J124" s="27">
        <v>115</v>
      </c>
      <c r="K124" s="27">
        <v>2.8</v>
      </c>
      <c r="L124" s="27">
        <f t="shared" si="6"/>
        <v>117.8</v>
      </c>
      <c r="M124" s="50">
        <v>0.13</v>
      </c>
      <c r="N124" s="49">
        <f t="shared" si="8"/>
        <v>26.968487333333332</v>
      </c>
      <c r="O124" s="49">
        <f t="shared" si="9"/>
        <v>82.119043929999989</v>
      </c>
      <c r="P124" s="14">
        <v>79.89</v>
      </c>
      <c r="Q124" s="14" t="str">
        <f t="shared" si="10"/>
        <v>114.99</v>
      </c>
    </row>
    <row r="125" spans="1:17" ht="106.5" customHeight="1">
      <c r="A125" s="27" t="s">
        <v>1141</v>
      </c>
      <c r="B125" s="58"/>
      <c r="C125" s="27" t="s">
        <v>1951</v>
      </c>
      <c r="D125" s="37" t="s">
        <v>1191</v>
      </c>
      <c r="E125" s="29">
        <v>10</v>
      </c>
      <c r="F125" s="27" t="s">
        <v>92</v>
      </c>
      <c r="G125" s="27" t="s">
        <v>1146</v>
      </c>
      <c r="H125" s="32" t="s">
        <v>740</v>
      </c>
      <c r="I125" s="32" t="s">
        <v>740</v>
      </c>
      <c r="J125" s="27">
        <v>115</v>
      </c>
      <c r="K125" s="27">
        <v>2.8</v>
      </c>
      <c r="L125" s="27">
        <f t="shared" si="6"/>
        <v>117.8</v>
      </c>
      <c r="M125" s="50">
        <v>0.13</v>
      </c>
      <c r="N125" s="49">
        <f t="shared" si="8"/>
        <v>26.968487333333332</v>
      </c>
      <c r="O125" s="49">
        <f t="shared" si="9"/>
        <v>82.119043929999989</v>
      </c>
      <c r="P125" s="14">
        <v>79.89</v>
      </c>
      <c r="Q125" s="14" t="str">
        <f t="shared" si="10"/>
        <v>114.99</v>
      </c>
    </row>
    <row r="126" spans="1:17" ht="106.5" customHeight="1">
      <c r="A126" s="27" t="s">
        <v>1142</v>
      </c>
      <c r="B126" s="58"/>
      <c r="C126" s="27" t="s">
        <v>1952</v>
      </c>
      <c r="D126" s="37" t="s">
        <v>1192</v>
      </c>
      <c r="E126" s="29">
        <v>10</v>
      </c>
      <c r="F126" s="27" t="s">
        <v>92</v>
      </c>
      <c r="G126" s="27" t="s">
        <v>1146</v>
      </c>
      <c r="H126" s="32" t="s">
        <v>740</v>
      </c>
      <c r="I126" s="32" t="s">
        <v>740</v>
      </c>
      <c r="J126" s="27">
        <v>115</v>
      </c>
      <c r="K126" s="27">
        <v>2.8</v>
      </c>
      <c r="L126" s="27">
        <f t="shared" si="6"/>
        <v>117.8</v>
      </c>
      <c r="M126" s="50">
        <v>0.13</v>
      </c>
      <c r="N126" s="49">
        <f t="shared" si="8"/>
        <v>26.968487333333332</v>
      </c>
      <c r="O126" s="49">
        <f t="shared" si="9"/>
        <v>82.119043929999989</v>
      </c>
      <c r="P126" s="14">
        <v>79.89</v>
      </c>
      <c r="Q126" s="14" t="str">
        <f t="shared" si="10"/>
        <v>114.99</v>
      </c>
    </row>
    <row r="127" spans="1:17" ht="106.5" customHeight="1">
      <c r="A127" s="27" t="s">
        <v>1127</v>
      </c>
      <c r="B127" s="58"/>
      <c r="C127" s="27" t="s">
        <v>1953</v>
      </c>
      <c r="D127" s="37" t="s">
        <v>1177</v>
      </c>
      <c r="E127" s="29">
        <v>10</v>
      </c>
      <c r="F127" s="27" t="s">
        <v>92</v>
      </c>
      <c r="G127" s="27" t="s">
        <v>1146</v>
      </c>
      <c r="H127" s="32" t="s">
        <v>740</v>
      </c>
      <c r="I127" s="32" t="s">
        <v>740</v>
      </c>
      <c r="J127" s="27">
        <v>115</v>
      </c>
      <c r="K127" s="27">
        <v>2.8</v>
      </c>
      <c r="L127" s="27">
        <f t="shared" si="6"/>
        <v>117.8</v>
      </c>
      <c r="M127" s="50">
        <v>0.13</v>
      </c>
      <c r="N127" s="49">
        <f t="shared" si="8"/>
        <v>26.968487333333332</v>
      </c>
      <c r="O127" s="49">
        <f t="shared" si="9"/>
        <v>82.119043929999989</v>
      </c>
      <c r="P127" s="14">
        <v>79.89</v>
      </c>
      <c r="Q127" s="14" t="str">
        <f t="shared" si="10"/>
        <v>114.99</v>
      </c>
    </row>
    <row r="128" spans="1:17" ht="106.5" customHeight="1">
      <c r="A128" s="27" t="s">
        <v>763</v>
      </c>
      <c r="B128" s="62"/>
      <c r="C128" s="27" t="s">
        <v>89</v>
      </c>
      <c r="D128" s="31" t="s">
        <v>719</v>
      </c>
      <c r="E128" s="29">
        <v>1</v>
      </c>
      <c r="F128" s="34" t="s">
        <v>103</v>
      </c>
      <c r="G128" s="27" t="s">
        <v>104</v>
      </c>
      <c r="H128" s="27" t="s">
        <v>636</v>
      </c>
      <c r="I128" s="27" t="s">
        <v>636</v>
      </c>
      <c r="J128" s="30">
        <v>170</v>
      </c>
      <c r="K128" s="27">
        <v>3.49</v>
      </c>
      <c r="L128" s="27">
        <f t="shared" si="6"/>
        <v>173.49</v>
      </c>
      <c r="M128" s="27"/>
      <c r="N128" s="27"/>
      <c r="O128" s="27"/>
      <c r="P128" s="27"/>
      <c r="Q128" s="27"/>
    </row>
  </sheetData>
  <sortState ref="A2:Q128">
    <sortCondition ref="A1"/>
  </sortState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79"/>
  <sheetViews>
    <sheetView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M2" sqref="M2"/>
    </sheetView>
  </sheetViews>
  <sheetFormatPr defaultRowHeight="13.5"/>
  <cols>
    <col min="1" max="1" width="20.625" customWidth="1"/>
    <col min="2" max="2" width="17.625" customWidth="1"/>
    <col min="3" max="3" width="13.75" customWidth="1"/>
    <col min="4" max="4" width="25.5" customWidth="1"/>
    <col min="5" max="5" width="8.625" customWidth="1"/>
    <col min="6" max="6" width="10.375" customWidth="1"/>
    <col min="7" max="7" width="10.625" customWidth="1"/>
    <col min="8" max="9" width="9" style="13"/>
    <col min="14" max="14" width="10" customWidth="1"/>
    <col min="15" max="15" width="11.5" customWidth="1"/>
    <col min="16" max="16" width="8.625" style="6" customWidth="1"/>
  </cols>
  <sheetData>
    <row r="1" spans="1:18" s="6" customFormat="1" ht="27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11" t="s">
        <v>5</v>
      </c>
      <c r="G1" s="10" t="s">
        <v>6</v>
      </c>
      <c r="H1" s="10" t="s">
        <v>7</v>
      </c>
      <c r="I1" s="10" t="s">
        <v>8</v>
      </c>
      <c r="J1" s="7" t="s">
        <v>9</v>
      </c>
      <c r="K1" s="7" t="s">
        <v>10</v>
      </c>
      <c r="L1" s="12" t="s">
        <v>11</v>
      </c>
      <c r="M1" s="9" t="s">
        <v>12</v>
      </c>
      <c r="N1" s="9" t="s">
        <v>13</v>
      </c>
      <c r="O1" s="9" t="s">
        <v>14</v>
      </c>
      <c r="P1" s="51" t="s">
        <v>1599</v>
      </c>
      <c r="Q1" s="9" t="s">
        <v>15</v>
      </c>
      <c r="R1" s="9" t="s">
        <v>16</v>
      </c>
    </row>
    <row r="2" spans="1:18" ht="95.25" customHeight="1">
      <c r="A2" s="42" t="s">
        <v>1425</v>
      </c>
      <c r="B2" s="14"/>
      <c r="C2" s="14" t="s">
        <v>1580</v>
      </c>
      <c r="D2" s="18" t="s">
        <v>1421</v>
      </c>
      <c r="E2" s="14">
        <v>10</v>
      </c>
      <c r="F2" s="14">
        <v>8.9</v>
      </c>
      <c r="G2" s="14" t="s">
        <v>1422</v>
      </c>
      <c r="H2" s="15" t="s">
        <v>1423</v>
      </c>
      <c r="I2" s="15" t="s">
        <v>1423</v>
      </c>
      <c r="J2" s="14">
        <v>236.7</v>
      </c>
      <c r="K2" s="14">
        <v>10</v>
      </c>
      <c r="L2" s="14">
        <f t="shared" ref="L2" si="0">J2+K2</f>
        <v>246.7</v>
      </c>
      <c r="M2" s="14"/>
      <c r="N2" s="14"/>
      <c r="O2" s="14"/>
      <c r="P2" s="14"/>
      <c r="Q2" s="14"/>
      <c r="R2" s="14"/>
    </row>
    <row r="3" spans="1:18" s="6" customFormat="1" ht="95.25" customHeight="1">
      <c r="A3" s="42" t="s">
        <v>1426</v>
      </c>
      <c r="B3" s="14"/>
      <c r="C3" s="14" t="s">
        <v>1581</v>
      </c>
      <c r="D3" s="18" t="s">
        <v>1428</v>
      </c>
      <c r="E3" s="14">
        <v>9</v>
      </c>
      <c r="F3" s="14">
        <v>9.3000000000000007</v>
      </c>
      <c r="G3" s="14" t="s">
        <v>1422</v>
      </c>
      <c r="H3" s="15" t="s">
        <v>1423</v>
      </c>
      <c r="I3" s="15" t="s">
        <v>1423</v>
      </c>
      <c r="J3" s="14">
        <v>236.7</v>
      </c>
      <c r="K3" s="14">
        <v>10</v>
      </c>
      <c r="L3" s="14">
        <f t="shared" ref="L3" si="1">J3+K3</f>
        <v>246.7</v>
      </c>
      <c r="M3" s="14"/>
      <c r="N3" s="14"/>
      <c r="O3" s="14"/>
      <c r="P3" s="14"/>
      <c r="Q3" s="14"/>
      <c r="R3" s="14"/>
    </row>
    <row r="4" spans="1:18" s="6" customFormat="1" ht="95.25" customHeight="1">
      <c r="A4" s="42" t="s">
        <v>1427</v>
      </c>
      <c r="B4" s="14"/>
      <c r="C4" s="14" t="s">
        <v>1582</v>
      </c>
      <c r="D4" s="18" t="s">
        <v>1429</v>
      </c>
      <c r="E4" s="14">
        <v>10</v>
      </c>
      <c r="F4" s="14">
        <v>6.7</v>
      </c>
      <c r="G4" s="14" t="s">
        <v>1422</v>
      </c>
      <c r="H4" s="15" t="s">
        <v>1423</v>
      </c>
      <c r="I4" s="15" t="s">
        <v>1423</v>
      </c>
      <c r="J4" s="14">
        <v>200</v>
      </c>
      <c r="K4" s="14">
        <v>2</v>
      </c>
      <c r="L4" s="14">
        <f>J4+K4</f>
        <v>202</v>
      </c>
      <c r="M4" s="14"/>
      <c r="N4" s="14"/>
      <c r="O4" s="14"/>
      <c r="P4" s="14"/>
      <c r="Q4" s="14"/>
      <c r="R4" s="14"/>
    </row>
    <row r="5" spans="1:18" s="6" customFormat="1" ht="95.25" customHeight="1">
      <c r="A5" s="42" t="s">
        <v>1430</v>
      </c>
      <c r="B5" s="14"/>
      <c r="C5" s="14" t="s">
        <v>1583</v>
      </c>
      <c r="D5" s="18" t="s">
        <v>1431</v>
      </c>
      <c r="E5" s="14">
        <v>10</v>
      </c>
      <c r="F5" s="14">
        <v>6.7</v>
      </c>
      <c r="G5" s="14" t="s">
        <v>1422</v>
      </c>
      <c r="H5" s="15" t="s">
        <v>1423</v>
      </c>
      <c r="I5" s="15" t="s">
        <v>1423</v>
      </c>
      <c r="J5" s="14">
        <v>200</v>
      </c>
      <c r="K5" s="14">
        <v>2</v>
      </c>
      <c r="L5" s="14">
        <f t="shared" ref="L5:L16" si="2">J5+K5</f>
        <v>202</v>
      </c>
      <c r="M5" s="14"/>
      <c r="N5" s="14"/>
      <c r="O5" s="14"/>
      <c r="P5" s="14"/>
      <c r="Q5" s="14"/>
      <c r="R5" s="14"/>
    </row>
    <row r="6" spans="1:18" s="6" customFormat="1" ht="95.25" customHeight="1">
      <c r="A6" s="14" t="s">
        <v>1432</v>
      </c>
      <c r="B6" s="14"/>
      <c r="C6" s="14" t="s">
        <v>1584</v>
      </c>
      <c r="D6" s="18" t="s">
        <v>1433</v>
      </c>
      <c r="E6" s="14">
        <v>9</v>
      </c>
      <c r="F6" s="14">
        <v>6.7</v>
      </c>
      <c r="G6" s="14" t="s">
        <v>1422</v>
      </c>
      <c r="H6" s="15" t="s">
        <v>1423</v>
      </c>
      <c r="I6" s="15" t="s">
        <v>1423</v>
      </c>
      <c r="J6" s="14">
        <v>200</v>
      </c>
      <c r="K6" s="14">
        <v>2</v>
      </c>
      <c r="L6" s="14">
        <f t="shared" si="2"/>
        <v>202</v>
      </c>
      <c r="M6" s="14"/>
      <c r="N6" s="14"/>
      <c r="O6" s="14"/>
      <c r="P6" s="14"/>
      <c r="Q6" s="14"/>
      <c r="R6" s="14"/>
    </row>
    <row r="7" spans="1:18" s="6" customFormat="1" ht="95.25" customHeight="1">
      <c r="A7" s="14" t="s">
        <v>1434</v>
      </c>
      <c r="B7" s="14"/>
      <c r="C7" s="14" t="s">
        <v>1585</v>
      </c>
      <c r="D7" s="18" t="s">
        <v>1435</v>
      </c>
      <c r="E7" s="14">
        <v>10</v>
      </c>
      <c r="F7" s="14">
        <v>6.7</v>
      </c>
      <c r="G7" s="14" t="s">
        <v>1422</v>
      </c>
      <c r="H7" s="15" t="s">
        <v>1423</v>
      </c>
      <c r="I7" s="15" t="s">
        <v>1423</v>
      </c>
      <c r="J7" s="14">
        <v>200</v>
      </c>
      <c r="K7" s="14">
        <v>2</v>
      </c>
      <c r="L7" s="14">
        <f t="shared" si="2"/>
        <v>202</v>
      </c>
      <c r="M7" s="14"/>
      <c r="N7" s="14"/>
      <c r="O7" s="14"/>
      <c r="P7" s="14"/>
      <c r="Q7" s="14"/>
      <c r="R7" s="14"/>
    </row>
    <row r="8" spans="1:18" s="6" customFormat="1" ht="95.25" customHeight="1">
      <c r="A8" s="14" t="s">
        <v>1436</v>
      </c>
      <c r="B8" s="14"/>
      <c r="C8" s="14" t="s">
        <v>1586</v>
      </c>
      <c r="D8" s="18" t="s">
        <v>1437</v>
      </c>
      <c r="E8" s="14">
        <v>10</v>
      </c>
      <c r="F8" s="14">
        <v>6.7</v>
      </c>
      <c r="G8" s="14" t="s">
        <v>1422</v>
      </c>
      <c r="H8" s="15" t="s">
        <v>1423</v>
      </c>
      <c r="I8" s="15" t="s">
        <v>1423</v>
      </c>
      <c r="J8" s="14">
        <v>200</v>
      </c>
      <c r="K8" s="14">
        <v>2</v>
      </c>
      <c r="L8" s="14">
        <f t="shared" si="2"/>
        <v>202</v>
      </c>
      <c r="M8" s="14"/>
      <c r="N8" s="14"/>
      <c r="O8" s="14"/>
      <c r="P8" s="14"/>
      <c r="Q8" s="14"/>
      <c r="R8" s="14"/>
    </row>
    <row r="9" spans="1:18" s="6" customFormat="1" ht="95.25" customHeight="1">
      <c r="A9" s="14" t="s">
        <v>1438</v>
      </c>
      <c r="B9" s="14"/>
      <c r="C9" s="14" t="s">
        <v>1587</v>
      </c>
      <c r="D9" s="18" t="s">
        <v>1439</v>
      </c>
      <c r="E9" s="14">
        <v>10</v>
      </c>
      <c r="F9" s="14">
        <v>6.7</v>
      </c>
      <c r="G9" s="14" t="s">
        <v>1422</v>
      </c>
      <c r="H9" s="15" t="s">
        <v>1423</v>
      </c>
      <c r="I9" s="15" t="s">
        <v>1423</v>
      </c>
      <c r="J9" s="14">
        <v>200</v>
      </c>
      <c r="K9" s="14">
        <v>2</v>
      </c>
      <c r="L9" s="14">
        <f t="shared" si="2"/>
        <v>202</v>
      </c>
      <c r="M9" s="14"/>
      <c r="N9" s="14"/>
      <c r="O9" s="14"/>
      <c r="P9" s="14"/>
      <c r="Q9" s="14"/>
      <c r="R9" s="14"/>
    </row>
    <row r="10" spans="1:18" s="6" customFormat="1" ht="95.25" customHeight="1">
      <c r="A10" s="14" t="s">
        <v>1440</v>
      </c>
      <c r="B10" s="14"/>
      <c r="C10" s="14" t="s">
        <v>1588</v>
      </c>
      <c r="D10" s="18" t="s">
        <v>1441</v>
      </c>
      <c r="E10" s="14">
        <v>10</v>
      </c>
      <c r="F10" s="14">
        <v>6.7</v>
      </c>
      <c r="G10" s="14" t="s">
        <v>1422</v>
      </c>
      <c r="H10" s="15" t="s">
        <v>1423</v>
      </c>
      <c r="I10" s="15" t="s">
        <v>1423</v>
      </c>
      <c r="J10" s="14">
        <v>200</v>
      </c>
      <c r="K10" s="14">
        <v>2</v>
      </c>
      <c r="L10" s="14">
        <f t="shared" si="2"/>
        <v>202</v>
      </c>
      <c r="M10" s="14"/>
      <c r="N10" s="14"/>
      <c r="O10" s="14"/>
      <c r="P10" s="14"/>
      <c r="Q10" s="14"/>
      <c r="R10" s="14"/>
    </row>
    <row r="11" spans="1:18" s="6" customFormat="1" ht="95.25" customHeight="1">
      <c r="A11" s="14" t="s">
        <v>1442</v>
      </c>
      <c r="B11" s="14"/>
      <c r="C11" s="14" t="s">
        <v>1589</v>
      </c>
      <c r="D11" s="18" t="s">
        <v>1443</v>
      </c>
      <c r="E11" s="14">
        <v>10</v>
      </c>
      <c r="F11" s="14">
        <v>6.7</v>
      </c>
      <c r="G11" s="14" t="s">
        <v>1422</v>
      </c>
      <c r="H11" s="15" t="s">
        <v>1423</v>
      </c>
      <c r="I11" s="15" t="s">
        <v>1423</v>
      </c>
      <c r="J11" s="14">
        <v>200</v>
      </c>
      <c r="K11" s="14">
        <v>2</v>
      </c>
      <c r="L11" s="14">
        <f t="shared" si="2"/>
        <v>202</v>
      </c>
      <c r="M11" s="14"/>
      <c r="N11" s="14"/>
      <c r="O11" s="14"/>
      <c r="P11" s="14"/>
      <c r="Q11" s="14"/>
      <c r="R11" s="14"/>
    </row>
    <row r="12" spans="1:18" s="6" customFormat="1" ht="95.25" customHeight="1">
      <c r="A12" s="14" t="s">
        <v>1444</v>
      </c>
      <c r="B12" s="14"/>
      <c r="C12" s="14" t="s">
        <v>1590</v>
      </c>
      <c r="D12" s="18" t="s">
        <v>1445</v>
      </c>
      <c r="E12" s="14">
        <v>9</v>
      </c>
      <c r="F12" s="14">
        <v>6.7</v>
      </c>
      <c r="G12" s="14" t="s">
        <v>1422</v>
      </c>
      <c r="H12" s="15" t="s">
        <v>1423</v>
      </c>
      <c r="I12" s="15" t="s">
        <v>1423</v>
      </c>
      <c r="J12" s="14">
        <v>200</v>
      </c>
      <c r="K12" s="14">
        <v>2</v>
      </c>
      <c r="L12" s="14">
        <f t="shared" si="2"/>
        <v>202</v>
      </c>
      <c r="M12" s="14"/>
      <c r="N12" s="14"/>
      <c r="O12" s="14"/>
      <c r="P12" s="14"/>
      <c r="Q12" s="14"/>
      <c r="R12" s="14"/>
    </row>
    <row r="13" spans="1:18" s="6" customFormat="1" ht="95.25" customHeight="1">
      <c r="A13" s="14" t="s">
        <v>1446</v>
      </c>
      <c r="B13" s="14"/>
      <c r="C13" s="14" t="s">
        <v>1591</v>
      </c>
      <c r="D13" s="18" t="s">
        <v>1447</v>
      </c>
      <c r="E13" s="14">
        <v>10</v>
      </c>
      <c r="F13" s="14">
        <v>6.7</v>
      </c>
      <c r="G13" s="14" t="s">
        <v>1422</v>
      </c>
      <c r="H13" s="15" t="s">
        <v>1423</v>
      </c>
      <c r="I13" s="15" t="s">
        <v>1423</v>
      </c>
      <c r="J13" s="14">
        <v>200</v>
      </c>
      <c r="K13" s="14">
        <v>2</v>
      </c>
      <c r="L13" s="14">
        <f t="shared" si="2"/>
        <v>202</v>
      </c>
      <c r="M13" s="14"/>
      <c r="N13" s="14"/>
      <c r="O13" s="14"/>
      <c r="P13" s="14"/>
      <c r="Q13" s="14"/>
      <c r="R13" s="14"/>
    </row>
    <row r="14" spans="1:18" s="6" customFormat="1" ht="95.25" customHeight="1">
      <c r="A14" s="14" t="s">
        <v>1448</v>
      </c>
      <c r="B14" s="14"/>
      <c r="C14" s="14" t="s">
        <v>1592</v>
      </c>
      <c r="D14" s="18" t="s">
        <v>1449</v>
      </c>
      <c r="E14" s="14">
        <v>10</v>
      </c>
      <c r="F14" s="14">
        <v>6.7</v>
      </c>
      <c r="G14" s="14" t="s">
        <v>1422</v>
      </c>
      <c r="H14" s="15" t="s">
        <v>1423</v>
      </c>
      <c r="I14" s="15" t="s">
        <v>1423</v>
      </c>
      <c r="J14" s="14">
        <v>200</v>
      </c>
      <c r="K14" s="14">
        <v>2</v>
      </c>
      <c r="L14" s="14">
        <f t="shared" si="2"/>
        <v>202</v>
      </c>
      <c r="M14" s="14"/>
      <c r="N14" s="14"/>
      <c r="O14" s="14"/>
      <c r="P14" s="14"/>
      <c r="Q14" s="14"/>
      <c r="R14" s="14"/>
    </row>
    <row r="15" spans="1:18" s="6" customFormat="1" ht="95.25" customHeight="1">
      <c r="A15" s="14" t="s">
        <v>1450</v>
      </c>
      <c r="B15" s="14"/>
      <c r="C15" s="14" t="s">
        <v>1593</v>
      </c>
      <c r="D15" s="18" t="s">
        <v>1451</v>
      </c>
      <c r="E15" s="14">
        <v>10</v>
      </c>
      <c r="F15" s="14">
        <v>6.7</v>
      </c>
      <c r="G15" s="14" t="s">
        <v>1422</v>
      </c>
      <c r="H15" s="15" t="s">
        <v>1423</v>
      </c>
      <c r="I15" s="15" t="s">
        <v>1423</v>
      </c>
      <c r="J15" s="14">
        <v>200</v>
      </c>
      <c r="K15" s="14">
        <v>2</v>
      </c>
      <c r="L15" s="14">
        <f t="shared" si="2"/>
        <v>202</v>
      </c>
      <c r="M15" s="14"/>
      <c r="N15" s="14"/>
      <c r="O15" s="14"/>
      <c r="P15" s="14"/>
      <c r="Q15" s="14"/>
      <c r="R15" s="14"/>
    </row>
    <row r="16" spans="1:18" s="6" customFormat="1" ht="95.25" customHeight="1">
      <c r="A16" s="14" t="s">
        <v>1452</v>
      </c>
      <c r="B16" s="14"/>
      <c r="C16" s="14" t="s">
        <v>1594</v>
      </c>
      <c r="D16" s="18" t="s">
        <v>1453</v>
      </c>
      <c r="E16" s="14">
        <v>10</v>
      </c>
      <c r="F16" s="14">
        <v>6.7</v>
      </c>
      <c r="G16" s="14" t="s">
        <v>1422</v>
      </c>
      <c r="H16" s="15" t="s">
        <v>1423</v>
      </c>
      <c r="I16" s="15" t="s">
        <v>1423</v>
      </c>
      <c r="J16" s="14">
        <v>200</v>
      </c>
      <c r="K16" s="14">
        <v>2</v>
      </c>
      <c r="L16" s="14">
        <f t="shared" si="2"/>
        <v>202</v>
      </c>
      <c r="M16" s="14"/>
      <c r="N16" s="14"/>
      <c r="O16" s="14"/>
      <c r="P16" s="14"/>
      <c r="Q16" s="14"/>
      <c r="R16" s="14"/>
    </row>
    <row r="17" spans="1:18" s="6" customFormat="1" ht="95.25" customHeight="1">
      <c r="A17" s="14" t="s">
        <v>1454</v>
      </c>
      <c r="B17" s="14"/>
      <c r="C17" s="14" t="s">
        <v>1717</v>
      </c>
      <c r="D17" s="18" t="s">
        <v>1455</v>
      </c>
      <c r="E17" s="14">
        <v>5</v>
      </c>
      <c r="F17" s="14">
        <v>6.69</v>
      </c>
      <c r="G17" s="14" t="s">
        <v>1422</v>
      </c>
      <c r="H17" s="15" t="s">
        <v>1424</v>
      </c>
      <c r="I17" s="15" t="s">
        <v>1424</v>
      </c>
      <c r="J17" s="14">
        <v>180</v>
      </c>
      <c r="K17" s="14">
        <v>2</v>
      </c>
      <c r="L17" s="14">
        <f>J17+K17</f>
        <v>182</v>
      </c>
      <c r="M17" s="50">
        <v>0.13</v>
      </c>
      <c r="N17" s="49">
        <f>((L17*(1+6%)/6)*(1+M17)+1)*1.1</f>
        <v>41.066593333333337</v>
      </c>
      <c r="O17" s="49">
        <f t="shared" ref="O17" si="3">N17*(1+(45%+110%+45%*110%))</f>
        <v>125.04777670000001</v>
      </c>
      <c r="P17" s="49">
        <f>O17*0.73</f>
        <v>91.284876991000004</v>
      </c>
      <c r="Q17" s="14">
        <v>89.89</v>
      </c>
      <c r="R17" s="14" t="str">
        <f t="shared" ref="R17" si="4">CONCATENATE(ROUND(Q17/0.7,0),".99")</f>
        <v>128.99</v>
      </c>
    </row>
    <row r="18" spans="1:18" s="6" customFormat="1" ht="95.25" customHeight="1">
      <c r="A18" s="14" t="s">
        <v>1456</v>
      </c>
      <c r="B18" s="14"/>
      <c r="C18" s="14" t="s">
        <v>1718</v>
      </c>
      <c r="D18" s="18" t="s">
        <v>1457</v>
      </c>
      <c r="E18" s="14">
        <v>5</v>
      </c>
      <c r="F18" s="14">
        <v>6.69</v>
      </c>
      <c r="G18" s="14" t="s">
        <v>1422</v>
      </c>
      <c r="H18" s="15" t="s">
        <v>1424</v>
      </c>
      <c r="I18" s="15" t="s">
        <v>1424</v>
      </c>
      <c r="J18" s="14">
        <v>180</v>
      </c>
      <c r="K18" s="14">
        <v>2</v>
      </c>
      <c r="L18" s="14">
        <f t="shared" ref="L18:L79" si="5">J18+K18</f>
        <v>182</v>
      </c>
      <c r="M18" s="50">
        <v>0.13</v>
      </c>
      <c r="N18" s="49">
        <f t="shared" ref="N18:N79" si="6">((L18*(1+6%)/6)*(1+M18)+1)*1.1</f>
        <v>41.066593333333337</v>
      </c>
      <c r="O18" s="49">
        <f t="shared" ref="O18:O79" si="7">N18*(1+(45%+110%+45%*110%))</f>
        <v>125.04777670000001</v>
      </c>
      <c r="P18" s="49">
        <f t="shared" ref="P18:P79" si="8">O18*0.73</f>
        <v>91.284876991000004</v>
      </c>
      <c r="Q18" s="14">
        <v>89.89</v>
      </c>
      <c r="R18" s="14" t="str">
        <f t="shared" ref="R18:R79" si="9">CONCATENATE(ROUND(Q18/0.7,0),".99")</f>
        <v>128.99</v>
      </c>
    </row>
    <row r="19" spans="1:18" s="6" customFormat="1" ht="95.25" customHeight="1">
      <c r="A19" s="14" t="s">
        <v>1458</v>
      </c>
      <c r="B19" s="14"/>
      <c r="C19" s="14" t="s">
        <v>1719</v>
      </c>
      <c r="D19" s="18" t="s">
        <v>1459</v>
      </c>
      <c r="E19" s="14">
        <v>5</v>
      </c>
      <c r="F19" s="14">
        <v>6.69</v>
      </c>
      <c r="G19" s="14" t="s">
        <v>1422</v>
      </c>
      <c r="H19" s="15" t="s">
        <v>1424</v>
      </c>
      <c r="I19" s="15" t="s">
        <v>1424</v>
      </c>
      <c r="J19" s="14">
        <v>180</v>
      </c>
      <c r="K19" s="14">
        <v>2</v>
      </c>
      <c r="L19" s="14">
        <f t="shared" si="5"/>
        <v>182</v>
      </c>
      <c r="M19" s="50">
        <v>0.13</v>
      </c>
      <c r="N19" s="49">
        <f t="shared" si="6"/>
        <v>41.066593333333337</v>
      </c>
      <c r="O19" s="49">
        <f t="shared" si="7"/>
        <v>125.04777670000001</v>
      </c>
      <c r="P19" s="49">
        <f t="shared" si="8"/>
        <v>91.284876991000004</v>
      </c>
      <c r="Q19" s="14">
        <v>89.89</v>
      </c>
      <c r="R19" s="14" t="str">
        <f t="shared" si="9"/>
        <v>128.99</v>
      </c>
    </row>
    <row r="20" spans="1:18" s="6" customFormat="1" ht="95.25" customHeight="1">
      <c r="A20" s="14" t="s">
        <v>1460</v>
      </c>
      <c r="B20" s="14"/>
      <c r="C20" s="14" t="s">
        <v>1720</v>
      </c>
      <c r="D20" s="18" t="s">
        <v>1461</v>
      </c>
      <c r="E20" s="14">
        <v>5</v>
      </c>
      <c r="F20" s="14">
        <v>6.69</v>
      </c>
      <c r="G20" s="14" t="s">
        <v>1422</v>
      </c>
      <c r="H20" s="15" t="s">
        <v>1424</v>
      </c>
      <c r="I20" s="15" t="s">
        <v>1424</v>
      </c>
      <c r="J20" s="14">
        <v>180</v>
      </c>
      <c r="K20" s="14">
        <v>2</v>
      </c>
      <c r="L20" s="14">
        <f t="shared" si="5"/>
        <v>182</v>
      </c>
      <c r="M20" s="50">
        <v>0.13</v>
      </c>
      <c r="N20" s="49">
        <f t="shared" si="6"/>
        <v>41.066593333333337</v>
      </c>
      <c r="O20" s="49">
        <f t="shared" si="7"/>
        <v>125.04777670000001</v>
      </c>
      <c r="P20" s="49">
        <f t="shared" si="8"/>
        <v>91.284876991000004</v>
      </c>
      <c r="Q20" s="14">
        <v>89.89</v>
      </c>
      <c r="R20" s="14" t="str">
        <f t="shared" si="9"/>
        <v>128.99</v>
      </c>
    </row>
    <row r="21" spans="1:18" s="6" customFormat="1" ht="95.25" customHeight="1">
      <c r="A21" s="14" t="s">
        <v>1462</v>
      </c>
      <c r="B21" s="14"/>
      <c r="C21" s="14" t="s">
        <v>1721</v>
      </c>
      <c r="D21" s="18" t="s">
        <v>1463</v>
      </c>
      <c r="E21" s="14">
        <v>5</v>
      </c>
      <c r="F21" s="14">
        <v>6.69</v>
      </c>
      <c r="G21" s="14" t="s">
        <v>1422</v>
      </c>
      <c r="H21" s="15" t="s">
        <v>1424</v>
      </c>
      <c r="I21" s="15" t="s">
        <v>1424</v>
      </c>
      <c r="J21" s="14">
        <v>180</v>
      </c>
      <c r="K21" s="14">
        <v>2</v>
      </c>
      <c r="L21" s="14">
        <f t="shared" si="5"/>
        <v>182</v>
      </c>
      <c r="M21" s="50">
        <v>0.13</v>
      </c>
      <c r="N21" s="49">
        <f t="shared" si="6"/>
        <v>41.066593333333337</v>
      </c>
      <c r="O21" s="49">
        <f t="shared" si="7"/>
        <v>125.04777670000001</v>
      </c>
      <c r="P21" s="49">
        <f t="shared" si="8"/>
        <v>91.284876991000004</v>
      </c>
      <c r="Q21" s="14">
        <v>89.89</v>
      </c>
      <c r="R21" s="14" t="str">
        <f t="shared" si="9"/>
        <v>128.99</v>
      </c>
    </row>
    <row r="22" spans="1:18" s="6" customFormat="1" ht="95.25" customHeight="1">
      <c r="A22" s="14" t="s">
        <v>1464</v>
      </c>
      <c r="B22" s="14"/>
      <c r="C22" s="14" t="s">
        <v>1722</v>
      </c>
      <c r="D22" s="18" t="s">
        <v>1465</v>
      </c>
      <c r="E22" s="14">
        <v>5</v>
      </c>
      <c r="F22" s="14">
        <v>6.69</v>
      </c>
      <c r="G22" s="14" t="s">
        <v>1422</v>
      </c>
      <c r="H22" s="15" t="s">
        <v>1424</v>
      </c>
      <c r="I22" s="15" t="s">
        <v>1424</v>
      </c>
      <c r="J22" s="14">
        <v>180</v>
      </c>
      <c r="K22" s="14">
        <v>2</v>
      </c>
      <c r="L22" s="14">
        <f t="shared" si="5"/>
        <v>182</v>
      </c>
      <c r="M22" s="50">
        <v>0.13</v>
      </c>
      <c r="N22" s="49">
        <f t="shared" si="6"/>
        <v>41.066593333333337</v>
      </c>
      <c r="O22" s="49">
        <f t="shared" si="7"/>
        <v>125.04777670000001</v>
      </c>
      <c r="P22" s="49">
        <f t="shared" si="8"/>
        <v>91.284876991000004</v>
      </c>
      <c r="Q22" s="14">
        <v>89.89</v>
      </c>
      <c r="R22" s="14" t="str">
        <f t="shared" si="9"/>
        <v>128.99</v>
      </c>
    </row>
    <row r="23" spans="1:18" s="6" customFormat="1" ht="95.25" customHeight="1">
      <c r="A23" s="14" t="s">
        <v>1466</v>
      </c>
      <c r="B23" s="14"/>
      <c r="C23" s="14" t="s">
        <v>1723</v>
      </c>
      <c r="D23" s="18" t="s">
        <v>1467</v>
      </c>
      <c r="E23" s="14">
        <v>5</v>
      </c>
      <c r="F23" s="14">
        <v>6.69</v>
      </c>
      <c r="G23" s="14" t="s">
        <v>1422</v>
      </c>
      <c r="H23" s="15" t="s">
        <v>1424</v>
      </c>
      <c r="I23" s="15" t="s">
        <v>1424</v>
      </c>
      <c r="J23" s="14">
        <v>180</v>
      </c>
      <c r="K23" s="14">
        <v>2</v>
      </c>
      <c r="L23" s="14">
        <f t="shared" si="5"/>
        <v>182</v>
      </c>
      <c r="M23" s="50">
        <v>0.13</v>
      </c>
      <c r="N23" s="49">
        <f t="shared" si="6"/>
        <v>41.066593333333337</v>
      </c>
      <c r="O23" s="49">
        <f t="shared" si="7"/>
        <v>125.04777670000001</v>
      </c>
      <c r="P23" s="49">
        <f t="shared" si="8"/>
        <v>91.284876991000004</v>
      </c>
      <c r="Q23" s="14">
        <v>89.89</v>
      </c>
      <c r="R23" s="14" t="str">
        <f t="shared" si="9"/>
        <v>128.99</v>
      </c>
    </row>
    <row r="24" spans="1:18" s="6" customFormat="1" ht="95.25" customHeight="1">
      <c r="A24" s="14" t="s">
        <v>1468</v>
      </c>
      <c r="B24" s="14"/>
      <c r="C24" s="14" t="s">
        <v>1724</v>
      </c>
      <c r="D24" s="18" t="s">
        <v>1469</v>
      </c>
      <c r="E24" s="14">
        <v>5</v>
      </c>
      <c r="F24" s="14">
        <v>6.69</v>
      </c>
      <c r="G24" s="14" t="s">
        <v>1422</v>
      </c>
      <c r="H24" s="15" t="s">
        <v>1424</v>
      </c>
      <c r="I24" s="15" t="s">
        <v>1424</v>
      </c>
      <c r="J24" s="14">
        <v>180</v>
      </c>
      <c r="K24" s="14">
        <v>2</v>
      </c>
      <c r="L24" s="14">
        <f t="shared" si="5"/>
        <v>182</v>
      </c>
      <c r="M24" s="50">
        <v>0.13</v>
      </c>
      <c r="N24" s="49">
        <f t="shared" si="6"/>
        <v>41.066593333333337</v>
      </c>
      <c r="O24" s="49">
        <f t="shared" si="7"/>
        <v>125.04777670000001</v>
      </c>
      <c r="P24" s="49">
        <f t="shared" si="8"/>
        <v>91.284876991000004</v>
      </c>
      <c r="Q24" s="14">
        <v>89.89</v>
      </c>
      <c r="R24" s="14" t="str">
        <f t="shared" si="9"/>
        <v>128.99</v>
      </c>
    </row>
    <row r="25" spans="1:18" s="6" customFormat="1" ht="95.25" customHeight="1">
      <c r="A25" s="14" t="s">
        <v>1470</v>
      </c>
      <c r="B25" s="14"/>
      <c r="C25" s="14" t="s">
        <v>1725</v>
      </c>
      <c r="D25" s="18" t="s">
        <v>1471</v>
      </c>
      <c r="E25" s="14">
        <v>5</v>
      </c>
      <c r="F25" s="14">
        <v>6.69</v>
      </c>
      <c r="G25" s="14" t="s">
        <v>1422</v>
      </c>
      <c r="H25" s="15" t="s">
        <v>1424</v>
      </c>
      <c r="I25" s="15" t="s">
        <v>1424</v>
      </c>
      <c r="J25" s="14">
        <v>180</v>
      </c>
      <c r="K25" s="14">
        <v>2</v>
      </c>
      <c r="L25" s="14">
        <f t="shared" si="5"/>
        <v>182</v>
      </c>
      <c r="M25" s="50">
        <v>0.13</v>
      </c>
      <c r="N25" s="49">
        <f t="shared" si="6"/>
        <v>41.066593333333337</v>
      </c>
      <c r="O25" s="49">
        <f t="shared" si="7"/>
        <v>125.04777670000001</v>
      </c>
      <c r="P25" s="49">
        <f t="shared" si="8"/>
        <v>91.284876991000004</v>
      </c>
      <c r="Q25" s="14">
        <v>89.89</v>
      </c>
      <c r="R25" s="14" t="str">
        <f t="shared" si="9"/>
        <v>128.99</v>
      </c>
    </row>
    <row r="26" spans="1:18" s="6" customFormat="1" ht="95.25" customHeight="1">
      <c r="A26" s="14" t="s">
        <v>1472</v>
      </c>
      <c r="B26" s="14"/>
      <c r="C26" s="14" t="s">
        <v>1726</v>
      </c>
      <c r="D26" s="18" t="s">
        <v>1473</v>
      </c>
      <c r="E26" s="14">
        <v>5</v>
      </c>
      <c r="F26" s="14">
        <v>6.69</v>
      </c>
      <c r="G26" s="14" t="s">
        <v>1422</v>
      </c>
      <c r="H26" s="15" t="s">
        <v>1424</v>
      </c>
      <c r="I26" s="15" t="s">
        <v>1424</v>
      </c>
      <c r="J26" s="14">
        <v>180</v>
      </c>
      <c r="K26" s="14">
        <v>2</v>
      </c>
      <c r="L26" s="14">
        <f t="shared" si="5"/>
        <v>182</v>
      </c>
      <c r="M26" s="50">
        <v>0.13</v>
      </c>
      <c r="N26" s="49">
        <f t="shared" si="6"/>
        <v>41.066593333333337</v>
      </c>
      <c r="O26" s="49">
        <f t="shared" si="7"/>
        <v>125.04777670000001</v>
      </c>
      <c r="P26" s="49">
        <f t="shared" si="8"/>
        <v>91.284876991000004</v>
      </c>
      <c r="Q26" s="14">
        <v>89.89</v>
      </c>
      <c r="R26" s="14" t="str">
        <f t="shared" si="9"/>
        <v>128.99</v>
      </c>
    </row>
    <row r="27" spans="1:18" s="6" customFormat="1" ht="95.25" customHeight="1">
      <c r="A27" s="14" t="s">
        <v>1474</v>
      </c>
      <c r="B27" s="14"/>
      <c r="C27" s="14" t="s">
        <v>1727</v>
      </c>
      <c r="D27" s="18" t="s">
        <v>1475</v>
      </c>
      <c r="E27" s="14">
        <v>5</v>
      </c>
      <c r="F27" s="14">
        <v>6.69</v>
      </c>
      <c r="G27" s="14" t="s">
        <v>1422</v>
      </c>
      <c r="H27" s="15" t="s">
        <v>1424</v>
      </c>
      <c r="I27" s="15" t="s">
        <v>1424</v>
      </c>
      <c r="J27" s="14">
        <v>180</v>
      </c>
      <c r="K27" s="14">
        <v>2</v>
      </c>
      <c r="L27" s="14">
        <f t="shared" si="5"/>
        <v>182</v>
      </c>
      <c r="M27" s="50">
        <v>0.13</v>
      </c>
      <c r="N27" s="49">
        <f t="shared" si="6"/>
        <v>41.066593333333337</v>
      </c>
      <c r="O27" s="49">
        <f t="shared" si="7"/>
        <v>125.04777670000001</v>
      </c>
      <c r="P27" s="49">
        <f t="shared" si="8"/>
        <v>91.284876991000004</v>
      </c>
      <c r="Q27" s="14">
        <v>89.89</v>
      </c>
      <c r="R27" s="14" t="str">
        <f t="shared" si="9"/>
        <v>128.99</v>
      </c>
    </row>
    <row r="28" spans="1:18" s="6" customFormat="1" ht="95.25" customHeight="1">
      <c r="A28" s="14" t="s">
        <v>1476</v>
      </c>
      <c r="B28" s="14"/>
      <c r="C28" s="14" t="s">
        <v>1728</v>
      </c>
      <c r="D28" s="18" t="s">
        <v>1477</v>
      </c>
      <c r="E28" s="14">
        <v>5</v>
      </c>
      <c r="F28" s="14">
        <v>6.69</v>
      </c>
      <c r="G28" s="14" t="s">
        <v>1422</v>
      </c>
      <c r="H28" s="15" t="s">
        <v>1424</v>
      </c>
      <c r="I28" s="15" t="s">
        <v>1424</v>
      </c>
      <c r="J28" s="14">
        <v>180</v>
      </c>
      <c r="K28" s="14">
        <v>2</v>
      </c>
      <c r="L28" s="14">
        <f t="shared" si="5"/>
        <v>182</v>
      </c>
      <c r="M28" s="50">
        <v>0.13</v>
      </c>
      <c r="N28" s="49">
        <f t="shared" si="6"/>
        <v>41.066593333333337</v>
      </c>
      <c r="O28" s="49">
        <f t="shared" si="7"/>
        <v>125.04777670000001</v>
      </c>
      <c r="P28" s="49">
        <f t="shared" si="8"/>
        <v>91.284876991000004</v>
      </c>
      <c r="Q28" s="14">
        <v>89.89</v>
      </c>
      <c r="R28" s="14" t="str">
        <f t="shared" si="9"/>
        <v>128.99</v>
      </c>
    </row>
    <row r="29" spans="1:18" s="6" customFormat="1" ht="95.25" customHeight="1">
      <c r="A29" s="14" t="s">
        <v>1478</v>
      </c>
      <c r="B29" s="14"/>
      <c r="C29" s="14" t="s">
        <v>1729</v>
      </c>
      <c r="D29" s="18" t="s">
        <v>1479</v>
      </c>
      <c r="E29" s="14">
        <v>5</v>
      </c>
      <c r="F29" s="14">
        <v>6.69</v>
      </c>
      <c r="G29" s="14" t="s">
        <v>1422</v>
      </c>
      <c r="H29" s="15" t="s">
        <v>1424</v>
      </c>
      <c r="I29" s="15" t="s">
        <v>1424</v>
      </c>
      <c r="J29" s="14">
        <v>180</v>
      </c>
      <c r="K29" s="14">
        <v>2</v>
      </c>
      <c r="L29" s="14">
        <f t="shared" si="5"/>
        <v>182</v>
      </c>
      <c r="M29" s="50">
        <v>0.13</v>
      </c>
      <c r="N29" s="49">
        <f t="shared" si="6"/>
        <v>41.066593333333337</v>
      </c>
      <c r="O29" s="49">
        <f t="shared" si="7"/>
        <v>125.04777670000001</v>
      </c>
      <c r="P29" s="49">
        <f t="shared" si="8"/>
        <v>91.284876991000004</v>
      </c>
      <c r="Q29" s="14">
        <v>89.89</v>
      </c>
      <c r="R29" s="14" t="str">
        <f t="shared" si="9"/>
        <v>128.99</v>
      </c>
    </row>
    <row r="30" spans="1:18" s="6" customFormat="1" ht="95.25" customHeight="1">
      <c r="A30" s="14" t="s">
        <v>1480</v>
      </c>
      <c r="B30" s="14"/>
      <c r="C30" s="14" t="s">
        <v>1730</v>
      </c>
      <c r="D30" s="18" t="s">
        <v>1481</v>
      </c>
      <c r="E30" s="14">
        <v>5</v>
      </c>
      <c r="F30" s="14">
        <v>6.69</v>
      </c>
      <c r="G30" s="14" t="s">
        <v>1422</v>
      </c>
      <c r="H30" s="15" t="s">
        <v>1424</v>
      </c>
      <c r="I30" s="15" t="s">
        <v>1424</v>
      </c>
      <c r="J30" s="14">
        <v>180</v>
      </c>
      <c r="K30" s="14">
        <v>2</v>
      </c>
      <c r="L30" s="14">
        <f t="shared" si="5"/>
        <v>182</v>
      </c>
      <c r="M30" s="50">
        <v>0.13</v>
      </c>
      <c r="N30" s="49">
        <f t="shared" si="6"/>
        <v>41.066593333333337</v>
      </c>
      <c r="O30" s="49">
        <f t="shared" si="7"/>
        <v>125.04777670000001</v>
      </c>
      <c r="P30" s="49">
        <f t="shared" si="8"/>
        <v>91.284876991000004</v>
      </c>
      <c r="Q30" s="14">
        <v>89.89</v>
      </c>
      <c r="R30" s="14" t="str">
        <f t="shared" si="9"/>
        <v>128.99</v>
      </c>
    </row>
    <row r="31" spans="1:18" s="6" customFormat="1" ht="95.25" customHeight="1">
      <c r="A31" s="14" t="s">
        <v>1482</v>
      </c>
      <c r="B31" s="14"/>
      <c r="C31" s="14" t="s">
        <v>1731</v>
      </c>
      <c r="D31" s="18" t="s">
        <v>1483</v>
      </c>
      <c r="E31" s="14">
        <v>5</v>
      </c>
      <c r="F31" s="14">
        <v>6.69</v>
      </c>
      <c r="G31" s="14" t="s">
        <v>1422</v>
      </c>
      <c r="H31" s="15" t="s">
        <v>1424</v>
      </c>
      <c r="I31" s="15" t="s">
        <v>1424</v>
      </c>
      <c r="J31" s="14">
        <v>180</v>
      </c>
      <c r="K31" s="14">
        <v>2</v>
      </c>
      <c r="L31" s="14">
        <f t="shared" si="5"/>
        <v>182</v>
      </c>
      <c r="M31" s="50">
        <v>0.13</v>
      </c>
      <c r="N31" s="49">
        <f t="shared" si="6"/>
        <v>41.066593333333337</v>
      </c>
      <c r="O31" s="49">
        <f t="shared" si="7"/>
        <v>125.04777670000001</v>
      </c>
      <c r="P31" s="49">
        <f t="shared" si="8"/>
        <v>91.284876991000004</v>
      </c>
      <c r="Q31" s="14">
        <v>89.89</v>
      </c>
      <c r="R31" s="14" t="str">
        <f t="shared" si="9"/>
        <v>128.99</v>
      </c>
    </row>
    <row r="32" spans="1:18" s="6" customFormat="1" ht="95.25" customHeight="1">
      <c r="A32" s="14" t="s">
        <v>1484</v>
      </c>
      <c r="B32" s="14"/>
      <c r="C32" s="14" t="s">
        <v>1732</v>
      </c>
      <c r="D32" s="18" t="s">
        <v>1485</v>
      </c>
      <c r="E32" s="14">
        <v>5</v>
      </c>
      <c r="F32" s="14">
        <v>6.69</v>
      </c>
      <c r="G32" s="14" t="s">
        <v>1422</v>
      </c>
      <c r="H32" s="15" t="s">
        <v>1424</v>
      </c>
      <c r="I32" s="15" t="s">
        <v>1424</v>
      </c>
      <c r="J32" s="14">
        <v>180</v>
      </c>
      <c r="K32" s="14">
        <v>2</v>
      </c>
      <c r="L32" s="14">
        <f t="shared" si="5"/>
        <v>182</v>
      </c>
      <c r="M32" s="50">
        <v>0.13</v>
      </c>
      <c r="N32" s="49">
        <f t="shared" si="6"/>
        <v>41.066593333333337</v>
      </c>
      <c r="O32" s="49">
        <f t="shared" si="7"/>
        <v>125.04777670000001</v>
      </c>
      <c r="P32" s="49">
        <f t="shared" si="8"/>
        <v>91.284876991000004</v>
      </c>
      <c r="Q32" s="14">
        <v>89.89</v>
      </c>
      <c r="R32" s="14" t="str">
        <f t="shared" si="9"/>
        <v>128.99</v>
      </c>
    </row>
    <row r="33" spans="1:18" s="6" customFormat="1" ht="95.25" customHeight="1">
      <c r="A33" s="14" t="s">
        <v>1486</v>
      </c>
      <c r="B33" s="14"/>
      <c r="C33" s="14" t="s">
        <v>1733</v>
      </c>
      <c r="D33" s="18" t="s">
        <v>1487</v>
      </c>
      <c r="E33" s="14">
        <v>5</v>
      </c>
      <c r="F33" s="14">
        <v>6.4</v>
      </c>
      <c r="G33" s="14" t="s">
        <v>1422</v>
      </c>
      <c r="H33" s="15" t="s">
        <v>1424</v>
      </c>
      <c r="I33" s="15" t="s">
        <v>1424</v>
      </c>
      <c r="J33" s="14">
        <v>180</v>
      </c>
      <c r="K33" s="14">
        <v>2</v>
      </c>
      <c r="L33" s="14">
        <f t="shared" si="5"/>
        <v>182</v>
      </c>
      <c r="M33" s="50">
        <v>0.13</v>
      </c>
      <c r="N33" s="49">
        <f t="shared" si="6"/>
        <v>41.066593333333337</v>
      </c>
      <c r="O33" s="49">
        <f t="shared" si="7"/>
        <v>125.04777670000001</v>
      </c>
      <c r="P33" s="49">
        <f t="shared" si="8"/>
        <v>91.284876991000004</v>
      </c>
      <c r="Q33" s="14">
        <v>89.89</v>
      </c>
      <c r="R33" s="14" t="str">
        <f t="shared" si="9"/>
        <v>128.99</v>
      </c>
    </row>
    <row r="34" spans="1:18" s="6" customFormat="1" ht="95.25" customHeight="1">
      <c r="A34" s="14" t="s">
        <v>1488</v>
      </c>
      <c r="B34" s="14"/>
      <c r="C34" s="14" t="s">
        <v>1734</v>
      </c>
      <c r="D34" s="18" t="s">
        <v>1489</v>
      </c>
      <c r="E34" s="14">
        <v>5</v>
      </c>
      <c r="F34" s="14">
        <v>6.69</v>
      </c>
      <c r="G34" s="14" t="s">
        <v>1422</v>
      </c>
      <c r="H34" s="15" t="s">
        <v>1424</v>
      </c>
      <c r="I34" s="15" t="s">
        <v>1424</v>
      </c>
      <c r="J34" s="14">
        <v>180</v>
      </c>
      <c r="K34" s="14">
        <v>2</v>
      </c>
      <c r="L34" s="14">
        <f t="shared" si="5"/>
        <v>182</v>
      </c>
      <c r="M34" s="50">
        <v>0.13</v>
      </c>
      <c r="N34" s="49">
        <f t="shared" si="6"/>
        <v>41.066593333333337</v>
      </c>
      <c r="O34" s="49">
        <f t="shared" si="7"/>
        <v>125.04777670000001</v>
      </c>
      <c r="P34" s="49">
        <f t="shared" si="8"/>
        <v>91.284876991000004</v>
      </c>
      <c r="Q34" s="14">
        <v>89.89</v>
      </c>
      <c r="R34" s="14" t="str">
        <f t="shared" si="9"/>
        <v>128.99</v>
      </c>
    </row>
    <row r="35" spans="1:18" s="6" customFormat="1" ht="95.25" customHeight="1">
      <c r="A35" s="14" t="s">
        <v>1490</v>
      </c>
      <c r="B35" s="14"/>
      <c r="C35" s="14" t="s">
        <v>1735</v>
      </c>
      <c r="D35" s="18" t="s">
        <v>1491</v>
      </c>
      <c r="E35" s="14">
        <v>5</v>
      </c>
      <c r="F35" s="14">
        <v>6.69</v>
      </c>
      <c r="G35" s="14" t="s">
        <v>1422</v>
      </c>
      <c r="H35" s="15" t="s">
        <v>1424</v>
      </c>
      <c r="I35" s="15" t="s">
        <v>1424</v>
      </c>
      <c r="J35" s="14">
        <v>180</v>
      </c>
      <c r="K35" s="14">
        <v>2</v>
      </c>
      <c r="L35" s="14">
        <f t="shared" si="5"/>
        <v>182</v>
      </c>
      <c r="M35" s="50">
        <v>0.13</v>
      </c>
      <c r="N35" s="49">
        <f t="shared" si="6"/>
        <v>41.066593333333337</v>
      </c>
      <c r="O35" s="49">
        <f t="shared" si="7"/>
        <v>125.04777670000001</v>
      </c>
      <c r="P35" s="49">
        <f t="shared" si="8"/>
        <v>91.284876991000004</v>
      </c>
      <c r="Q35" s="14">
        <v>89.89</v>
      </c>
      <c r="R35" s="14" t="str">
        <f t="shared" si="9"/>
        <v>128.99</v>
      </c>
    </row>
    <row r="36" spans="1:18" s="6" customFormat="1" ht="95.25" customHeight="1">
      <c r="A36" s="14" t="s">
        <v>1492</v>
      </c>
      <c r="B36" s="14"/>
      <c r="C36" s="14" t="s">
        <v>1736</v>
      </c>
      <c r="D36" s="18" t="s">
        <v>1493</v>
      </c>
      <c r="E36" s="14">
        <v>5</v>
      </c>
      <c r="F36" s="14">
        <v>6.69</v>
      </c>
      <c r="G36" s="14" t="s">
        <v>1422</v>
      </c>
      <c r="H36" s="15" t="s">
        <v>1424</v>
      </c>
      <c r="I36" s="15" t="s">
        <v>1424</v>
      </c>
      <c r="J36" s="14">
        <v>180</v>
      </c>
      <c r="K36" s="14">
        <v>2</v>
      </c>
      <c r="L36" s="14">
        <f t="shared" si="5"/>
        <v>182</v>
      </c>
      <c r="M36" s="50">
        <v>0.13</v>
      </c>
      <c r="N36" s="49">
        <f t="shared" si="6"/>
        <v>41.066593333333337</v>
      </c>
      <c r="O36" s="49">
        <f t="shared" si="7"/>
        <v>125.04777670000001</v>
      </c>
      <c r="P36" s="49">
        <f t="shared" si="8"/>
        <v>91.284876991000004</v>
      </c>
      <c r="Q36" s="14">
        <v>89.89</v>
      </c>
      <c r="R36" s="14" t="str">
        <f t="shared" si="9"/>
        <v>128.99</v>
      </c>
    </row>
    <row r="37" spans="1:18" s="6" customFormat="1" ht="95.25" customHeight="1">
      <c r="A37" s="14" t="s">
        <v>1494</v>
      </c>
      <c r="B37" s="14"/>
      <c r="C37" s="14" t="s">
        <v>1737</v>
      </c>
      <c r="D37" s="18" t="s">
        <v>1495</v>
      </c>
      <c r="E37" s="14">
        <v>5</v>
      </c>
      <c r="F37" s="14">
        <v>6.69</v>
      </c>
      <c r="G37" s="14" t="s">
        <v>1422</v>
      </c>
      <c r="H37" s="15" t="s">
        <v>1424</v>
      </c>
      <c r="I37" s="15" t="s">
        <v>1424</v>
      </c>
      <c r="J37" s="14">
        <v>180</v>
      </c>
      <c r="K37" s="14">
        <v>2</v>
      </c>
      <c r="L37" s="14">
        <f t="shared" si="5"/>
        <v>182</v>
      </c>
      <c r="M37" s="50">
        <v>0.13</v>
      </c>
      <c r="N37" s="49">
        <f t="shared" si="6"/>
        <v>41.066593333333337</v>
      </c>
      <c r="O37" s="49">
        <f t="shared" si="7"/>
        <v>125.04777670000001</v>
      </c>
      <c r="P37" s="49">
        <f t="shared" si="8"/>
        <v>91.284876991000004</v>
      </c>
      <c r="Q37" s="14">
        <v>89.89</v>
      </c>
      <c r="R37" s="14" t="str">
        <f t="shared" si="9"/>
        <v>128.99</v>
      </c>
    </row>
    <row r="38" spans="1:18" s="6" customFormat="1" ht="95.25" customHeight="1">
      <c r="A38" s="14" t="s">
        <v>1496</v>
      </c>
      <c r="B38" s="14"/>
      <c r="C38" s="14" t="s">
        <v>1738</v>
      </c>
      <c r="D38" s="18" t="s">
        <v>1497</v>
      </c>
      <c r="E38" s="14">
        <v>5</v>
      </c>
      <c r="F38" s="14">
        <v>6.69</v>
      </c>
      <c r="G38" s="14" t="s">
        <v>1422</v>
      </c>
      <c r="H38" s="15" t="s">
        <v>1424</v>
      </c>
      <c r="I38" s="15" t="s">
        <v>1424</v>
      </c>
      <c r="J38" s="14">
        <v>180</v>
      </c>
      <c r="K38" s="14">
        <v>2</v>
      </c>
      <c r="L38" s="14">
        <f t="shared" si="5"/>
        <v>182</v>
      </c>
      <c r="M38" s="50">
        <v>0.13</v>
      </c>
      <c r="N38" s="49">
        <f t="shared" si="6"/>
        <v>41.066593333333337</v>
      </c>
      <c r="O38" s="49">
        <f t="shared" si="7"/>
        <v>125.04777670000001</v>
      </c>
      <c r="P38" s="49">
        <f t="shared" si="8"/>
        <v>91.284876991000004</v>
      </c>
      <c r="Q38" s="14">
        <v>89.89</v>
      </c>
      <c r="R38" s="14" t="str">
        <f t="shared" si="9"/>
        <v>128.99</v>
      </c>
    </row>
    <row r="39" spans="1:18" s="6" customFormat="1" ht="95.25" customHeight="1">
      <c r="A39" s="14" t="s">
        <v>1498</v>
      </c>
      <c r="B39" s="14"/>
      <c r="C39" s="14" t="s">
        <v>1739</v>
      </c>
      <c r="D39" s="18" t="s">
        <v>1499</v>
      </c>
      <c r="E39" s="14">
        <v>5</v>
      </c>
      <c r="F39" s="14">
        <v>6.69</v>
      </c>
      <c r="G39" s="14" t="s">
        <v>1422</v>
      </c>
      <c r="H39" s="15" t="s">
        <v>1424</v>
      </c>
      <c r="I39" s="15" t="s">
        <v>1424</v>
      </c>
      <c r="J39" s="14">
        <v>180</v>
      </c>
      <c r="K39" s="14">
        <v>2</v>
      </c>
      <c r="L39" s="14">
        <f t="shared" si="5"/>
        <v>182</v>
      </c>
      <c r="M39" s="50">
        <v>0.13</v>
      </c>
      <c r="N39" s="49">
        <f t="shared" si="6"/>
        <v>41.066593333333337</v>
      </c>
      <c r="O39" s="49">
        <f t="shared" si="7"/>
        <v>125.04777670000001</v>
      </c>
      <c r="P39" s="49">
        <f t="shared" si="8"/>
        <v>91.284876991000004</v>
      </c>
      <c r="Q39" s="14">
        <v>89.89</v>
      </c>
      <c r="R39" s="14" t="str">
        <f t="shared" si="9"/>
        <v>128.99</v>
      </c>
    </row>
    <row r="40" spans="1:18" s="6" customFormat="1" ht="95.25" customHeight="1">
      <c r="A40" s="14" t="s">
        <v>1500</v>
      </c>
      <c r="B40" s="14"/>
      <c r="C40" s="14" t="s">
        <v>1740</v>
      </c>
      <c r="D40" s="18" t="s">
        <v>1501</v>
      </c>
      <c r="E40" s="14">
        <v>5</v>
      </c>
      <c r="F40" s="14">
        <v>6.69</v>
      </c>
      <c r="G40" s="14" t="s">
        <v>1422</v>
      </c>
      <c r="H40" s="15" t="s">
        <v>1424</v>
      </c>
      <c r="I40" s="15" t="s">
        <v>1424</v>
      </c>
      <c r="J40" s="14">
        <v>180</v>
      </c>
      <c r="K40" s="14">
        <v>2</v>
      </c>
      <c r="L40" s="14">
        <f t="shared" si="5"/>
        <v>182</v>
      </c>
      <c r="M40" s="50">
        <v>0.13</v>
      </c>
      <c r="N40" s="49">
        <f t="shared" si="6"/>
        <v>41.066593333333337</v>
      </c>
      <c r="O40" s="49">
        <f t="shared" si="7"/>
        <v>125.04777670000001</v>
      </c>
      <c r="P40" s="49">
        <f t="shared" si="8"/>
        <v>91.284876991000004</v>
      </c>
      <c r="Q40" s="14">
        <v>89.89</v>
      </c>
      <c r="R40" s="14" t="str">
        <f t="shared" si="9"/>
        <v>128.99</v>
      </c>
    </row>
    <row r="41" spans="1:18" s="6" customFormat="1" ht="95.25" customHeight="1">
      <c r="A41" s="14" t="s">
        <v>1502</v>
      </c>
      <c r="B41" s="14"/>
      <c r="C41" s="14" t="s">
        <v>1741</v>
      </c>
      <c r="D41" s="18" t="s">
        <v>1503</v>
      </c>
      <c r="E41" s="14">
        <v>5</v>
      </c>
      <c r="F41" s="14">
        <v>6.69</v>
      </c>
      <c r="G41" s="14" t="s">
        <v>1422</v>
      </c>
      <c r="H41" s="15" t="s">
        <v>1424</v>
      </c>
      <c r="I41" s="15" t="s">
        <v>1424</v>
      </c>
      <c r="J41" s="14">
        <v>180</v>
      </c>
      <c r="K41" s="14">
        <v>2</v>
      </c>
      <c r="L41" s="14">
        <f t="shared" si="5"/>
        <v>182</v>
      </c>
      <c r="M41" s="50">
        <v>0.13</v>
      </c>
      <c r="N41" s="49">
        <f t="shared" si="6"/>
        <v>41.066593333333337</v>
      </c>
      <c r="O41" s="49">
        <f t="shared" si="7"/>
        <v>125.04777670000001</v>
      </c>
      <c r="P41" s="49">
        <f t="shared" si="8"/>
        <v>91.284876991000004</v>
      </c>
      <c r="Q41" s="14">
        <v>89.89</v>
      </c>
      <c r="R41" s="14" t="str">
        <f t="shared" si="9"/>
        <v>128.99</v>
      </c>
    </row>
    <row r="42" spans="1:18" s="6" customFormat="1" ht="95.25" customHeight="1">
      <c r="A42" s="14" t="s">
        <v>1504</v>
      </c>
      <c r="B42" s="14"/>
      <c r="C42" s="14" t="s">
        <v>1742</v>
      </c>
      <c r="D42" s="18" t="s">
        <v>1505</v>
      </c>
      <c r="E42" s="14">
        <v>5</v>
      </c>
      <c r="F42" s="14">
        <v>6.69</v>
      </c>
      <c r="G42" s="14" t="s">
        <v>1422</v>
      </c>
      <c r="H42" s="15" t="s">
        <v>1424</v>
      </c>
      <c r="I42" s="15" t="s">
        <v>1424</v>
      </c>
      <c r="J42" s="14">
        <v>180</v>
      </c>
      <c r="K42" s="14">
        <v>2</v>
      </c>
      <c r="L42" s="14">
        <f t="shared" si="5"/>
        <v>182</v>
      </c>
      <c r="M42" s="50">
        <v>0.13</v>
      </c>
      <c r="N42" s="49">
        <f t="shared" si="6"/>
        <v>41.066593333333337</v>
      </c>
      <c r="O42" s="49">
        <f t="shared" si="7"/>
        <v>125.04777670000001</v>
      </c>
      <c r="P42" s="49">
        <f t="shared" si="8"/>
        <v>91.284876991000004</v>
      </c>
      <c r="Q42" s="14">
        <v>89.89</v>
      </c>
      <c r="R42" s="14" t="str">
        <f t="shared" si="9"/>
        <v>128.99</v>
      </c>
    </row>
    <row r="43" spans="1:18" s="6" customFormat="1" ht="95.25" customHeight="1">
      <c r="A43" s="14" t="s">
        <v>1506</v>
      </c>
      <c r="B43" s="14"/>
      <c r="C43" s="14" t="s">
        <v>1743</v>
      </c>
      <c r="D43" s="18" t="s">
        <v>1507</v>
      </c>
      <c r="E43" s="14">
        <v>5</v>
      </c>
      <c r="F43" s="14">
        <v>6.69</v>
      </c>
      <c r="G43" s="14" t="s">
        <v>1422</v>
      </c>
      <c r="H43" s="15" t="s">
        <v>1424</v>
      </c>
      <c r="I43" s="15" t="s">
        <v>1424</v>
      </c>
      <c r="J43" s="14">
        <v>180</v>
      </c>
      <c r="K43" s="14">
        <v>2</v>
      </c>
      <c r="L43" s="14">
        <f t="shared" si="5"/>
        <v>182</v>
      </c>
      <c r="M43" s="50">
        <v>0.13</v>
      </c>
      <c r="N43" s="49">
        <f t="shared" si="6"/>
        <v>41.066593333333337</v>
      </c>
      <c r="O43" s="49">
        <f t="shared" si="7"/>
        <v>125.04777670000001</v>
      </c>
      <c r="P43" s="49">
        <f t="shared" si="8"/>
        <v>91.284876991000004</v>
      </c>
      <c r="Q43" s="14">
        <v>89.89</v>
      </c>
      <c r="R43" s="14" t="str">
        <f t="shared" si="9"/>
        <v>128.99</v>
      </c>
    </row>
    <row r="44" spans="1:18" s="6" customFormat="1" ht="95.25" customHeight="1">
      <c r="A44" s="14" t="s">
        <v>1508</v>
      </c>
      <c r="B44" s="14"/>
      <c r="C44" s="14" t="s">
        <v>1744</v>
      </c>
      <c r="D44" s="18" t="s">
        <v>1509</v>
      </c>
      <c r="E44" s="14">
        <v>5</v>
      </c>
      <c r="F44" s="14">
        <v>6.69</v>
      </c>
      <c r="G44" s="14" t="s">
        <v>1422</v>
      </c>
      <c r="H44" s="15" t="s">
        <v>1424</v>
      </c>
      <c r="I44" s="15" t="s">
        <v>1424</v>
      </c>
      <c r="J44" s="14">
        <v>180</v>
      </c>
      <c r="K44" s="14">
        <v>2</v>
      </c>
      <c r="L44" s="14">
        <f t="shared" si="5"/>
        <v>182</v>
      </c>
      <c r="M44" s="50">
        <v>0.13</v>
      </c>
      <c r="N44" s="49">
        <f t="shared" si="6"/>
        <v>41.066593333333337</v>
      </c>
      <c r="O44" s="49">
        <f t="shared" si="7"/>
        <v>125.04777670000001</v>
      </c>
      <c r="P44" s="49">
        <f t="shared" si="8"/>
        <v>91.284876991000004</v>
      </c>
      <c r="Q44" s="14">
        <v>89.89</v>
      </c>
      <c r="R44" s="14" t="str">
        <f t="shared" si="9"/>
        <v>128.99</v>
      </c>
    </row>
    <row r="45" spans="1:18" s="6" customFormat="1" ht="95.25" customHeight="1">
      <c r="A45" s="14" t="s">
        <v>1510</v>
      </c>
      <c r="B45" s="14"/>
      <c r="C45" s="14" t="s">
        <v>1745</v>
      </c>
      <c r="D45" s="18" t="s">
        <v>1511</v>
      </c>
      <c r="E45" s="14">
        <v>5</v>
      </c>
      <c r="F45" s="14">
        <v>6.69</v>
      </c>
      <c r="G45" s="14" t="s">
        <v>1422</v>
      </c>
      <c r="H45" s="15" t="s">
        <v>1424</v>
      </c>
      <c r="I45" s="15" t="s">
        <v>1424</v>
      </c>
      <c r="J45" s="14">
        <v>180</v>
      </c>
      <c r="K45" s="14">
        <v>2</v>
      </c>
      <c r="L45" s="14">
        <f t="shared" si="5"/>
        <v>182</v>
      </c>
      <c r="M45" s="50">
        <v>0.13</v>
      </c>
      <c r="N45" s="49">
        <f t="shared" si="6"/>
        <v>41.066593333333337</v>
      </c>
      <c r="O45" s="49">
        <f t="shared" si="7"/>
        <v>125.04777670000001</v>
      </c>
      <c r="P45" s="49">
        <f t="shared" si="8"/>
        <v>91.284876991000004</v>
      </c>
      <c r="Q45" s="14">
        <v>89.89</v>
      </c>
      <c r="R45" s="14" t="str">
        <f t="shared" si="9"/>
        <v>128.99</v>
      </c>
    </row>
    <row r="46" spans="1:18" s="6" customFormat="1" ht="95.25" customHeight="1">
      <c r="A46" s="14" t="s">
        <v>1512</v>
      </c>
      <c r="B46" s="14"/>
      <c r="C46" s="14" t="s">
        <v>1746</v>
      </c>
      <c r="D46" s="18" t="s">
        <v>1513</v>
      </c>
      <c r="E46" s="14">
        <v>5</v>
      </c>
      <c r="F46" s="14">
        <v>6.69</v>
      </c>
      <c r="G46" s="14" t="s">
        <v>1422</v>
      </c>
      <c r="H46" s="15" t="s">
        <v>1424</v>
      </c>
      <c r="I46" s="15" t="s">
        <v>1424</v>
      </c>
      <c r="J46" s="14">
        <v>180</v>
      </c>
      <c r="K46" s="14">
        <v>2</v>
      </c>
      <c r="L46" s="14">
        <f t="shared" si="5"/>
        <v>182</v>
      </c>
      <c r="M46" s="50">
        <v>0.13</v>
      </c>
      <c r="N46" s="49">
        <f t="shared" si="6"/>
        <v>41.066593333333337</v>
      </c>
      <c r="O46" s="49">
        <f t="shared" si="7"/>
        <v>125.04777670000001</v>
      </c>
      <c r="P46" s="49">
        <f t="shared" si="8"/>
        <v>91.284876991000004</v>
      </c>
      <c r="Q46" s="14">
        <v>89.89</v>
      </c>
      <c r="R46" s="14" t="str">
        <f t="shared" si="9"/>
        <v>128.99</v>
      </c>
    </row>
    <row r="47" spans="1:18" s="6" customFormat="1" ht="95.25" customHeight="1">
      <c r="A47" s="14" t="s">
        <v>1514</v>
      </c>
      <c r="B47" s="14"/>
      <c r="C47" s="14" t="s">
        <v>1747</v>
      </c>
      <c r="D47" s="18" t="s">
        <v>1515</v>
      </c>
      <c r="E47" s="14">
        <v>5</v>
      </c>
      <c r="F47" s="14">
        <v>6.69</v>
      </c>
      <c r="G47" s="14" t="s">
        <v>1422</v>
      </c>
      <c r="H47" s="15" t="s">
        <v>1424</v>
      </c>
      <c r="I47" s="15" t="s">
        <v>1424</v>
      </c>
      <c r="J47" s="14">
        <v>180</v>
      </c>
      <c r="K47" s="14">
        <v>2</v>
      </c>
      <c r="L47" s="14">
        <f t="shared" si="5"/>
        <v>182</v>
      </c>
      <c r="M47" s="50">
        <v>0.13</v>
      </c>
      <c r="N47" s="49">
        <f t="shared" si="6"/>
        <v>41.066593333333337</v>
      </c>
      <c r="O47" s="49">
        <f t="shared" si="7"/>
        <v>125.04777670000001</v>
      </c>
      <c r="P47" s="49">
        <f t="shared" si="8"/>
        <v>91.284876991000004</v>
      </c>
      <c r="Q47" s="14">
        <v>89.89</v>
      </c>
      <c r="R47" s="14" t="str">
        <f t="shared" si="9"/>
        <v>128.99</v>
      </c>
    </row>
    <row r="48" spans="1:18" s="6" customFormat="1" ht="95.25" customHeight="1">
      <c r="A48" s="14" t="s">
        <v>1516</v>
      </c>
      <c r="B48" s="14"/>
      <c r="C48" s="14" t="s">
        <v>1748</v>
      </c>
      <c r="D48" s="18" t="s">
        <v>1517</v>
      </c>
      <c r="E48" s="14">
        <v>5</v>
      </c>
      <c r="F48" s="14">
        <v>6.69</v>
      </c>
      <c r="G48" s="14" t="s">
        <v>1422</v>
      </c>
      <c r="H48" s="15" t="s">
        <v>1424</v>
      </c>
      <c r="I48" s="15" t="s">
        <v>1424</v>
      </c>
      <c r="J48" s="14">
        <v>180</v>
      </c>
      <c r="K48" s="14">
        <v>2</v>
      </c>
      <c r="L48" s="14">
        <f t="shared" si="5"/>
        <v>182</v>
      </c>
      <c r="M48" s="50">
        <v>0.13</v>
      </c>
      <c r="N48" s="49">
        <f t="shared" si="6"/>
        <v>41.066593333333337</v>
      </c>
      <c r="O48" s="49">
        <f t="shared" si="7"/>
        <v>125.04777670000001</v>
      </c>
      <c r="P48" s="49">
        <f t="shared" si="8"/>
        <v>91.284876991000004</v>
      </c>
      <c r="Q48" s="14">
        <v>89.89</v>
      </c>
      <c r="R48" s="14" t="str">
        <f t="shared" si="9"/>
        <v>128.99</v>
      </c>
    </row>
    <row r="49" spans="1:18" s="6" customFormat="1" ht="95.25" customHeight="1">
      <c r="A49" s="14" t="s">
        <v>1518</v>
      </c>
      <c r="B49" s="14"/>
      <c r="C49" s="14" t="s">
        <v>1749</v>
      </c>
      <c r="D49" s="18" t="s">
        <v>1519</v>
      </c>
      <c r="E49" s="14">
        <v>5</v>
      </c>
      <c r="F49" s="14">
        <v>6.69</v>
      </c>
      <c r="G49" s="14" t="s">
        <v>1422</v>
      </c>
      <c r="H49" s="15" t="s">
        <v>1424</v>
      </c>
      <c r="I49" s="15" t="s">
        <v>1424</v>
      </c>
      <c r="J49" s="14">
        <v>180</v>
      </c>
      <c r="K49" s="14">
        <v>2</v>
      </c>
      <c r="L49" s="14">
        <f t="shared" si="5"/>
        <v>182</v>
      </c>
      <c r="M49" s="50">
        <v>0.13</v>
      </c>
      <c r="N49" s="49">
        <f t="shared" si="6"/>
        <v>41.066593333333337</v>
      </c>
      <c r="O49" s="49">
        <f t="shared" si="7"/>
        <v>125.04777670000001</v>
      </c>
      <c r="P49" s="49">
        <f t="shared" si="8"/>
        <v>91.284876991000004</v>
      </c>
      <c r="Q49" s="14">
        <v>89.89</v>
      </c>
      <c r="R49" s="14" t="str">
        <f t="shared" si="9"/>
        <v>128.99</v>
      </c>
    </row>
    <row r="50" spans="1:18" s="6" customFormat="1" ht="95.25" customHeight="1">
      <c r="A50" s="14" t="s">
        <v>1520</v>
      </c>
      <c r="B50" s="14"/>
      <c r="C50" s="14" t="s">
        <v>1750</v>
      </c>
      <c r="D50" s="18" t="s">
        <v>1521</v>
      </c>
      <c r="E50" s="14">
        <v>5</v>
      </c>
      <c r="F50" s="14">
        <v>6.69</v>
      </c>
      <c r="G50" s="14" t="s">
        <v>1422</v>
      </c>
      <c r="H50" s="15" t="s">
        <v>1424</v>
      </c>
      <c r="I50" s="15" t="s">
        <v>1424</v>
      </c>
      <c r="J50" s="14">
        <v>180</v>
      </c>
      <c r="K50" s="14">
        <v>2</v>
      </c>
      <c r="L50" s="14">
        <f t="shared" si="5"/>
        <v>182</v>
      </c>
      <c r="M50" s="50">
        <v>0.13</v>
      </c>
      <c r="N50" s="49">
        <f t="shared" si="6"/>
        <v>41.066593333333337</v>
      </c>
      <c r="O50" s="49">
        <f t="shared" si="7"/>
        <v>125.04777670000001</v>
      </c>
      <c r="P50" s="49">
        <f t="shared" si="8"/>
        <v>91.284876991000004</v>
      </c>
      <c r="Q50" s="14">
        <v>89.89</v>
      </c>
      <c r="R50" s="14" t="str">
        <f t="shared" si="9"/>
        <v>128.99</v>
      </c>
    </row>
    <row r="51" spans="1:18" s="6" customFormat="1" ht="95.25" customHeight="1">
      <c r="A51" s="14" t="s">
        <v>1522</v>
      </c>
      <c r="B51" s="14"/>
      <c r="C51" s="14" t="s">
        <v>1751</v>
      </c>
      <c r="D51" s="18" t="s">
        <v>1523</v>
      </c>
      <c r="E51" s="14">
        <v>5</v>
      </c>
      <c r="F51" s="14">
        <v>6.69</v>
      </c>
      <c r="G51" s="14" t="s">
        <v>1422</v>
      </c>
      <c r="H51" s="15" t="s">
        <v>1424</v>
      </c>
      <c r="I51" s="15" t="s">
        <v>1424</v>
      </c>
      <c r="J51" s="14">
        <v>180</v>
      </c>
      <c r="K51" s="14">
        <v>2</v>
      </c>
      <c r="L51" s="14">
        <f t="shared" si="5"/>
        <v>182</v>
      </c>
      <c r="M51" s="50">
        <v>0.13</v>
      </c>
      <c r="N51" s="49">
        <f t="shared" si="6"/>
        <v>41.066593333333337</v>
      </c>
      <c r="O51" s="49">
        <f t="shared" si="7"/>
        <v>125.04777670000001</v>
      </c>
      <c r="P51" s="49">
        <f t="shared" si="8"/>
        <v>91.284876991000004</v>
      </c>
      <c r="Q51" s="14">
        <v>89.89</v>
      </c>
      <c r="R51" s="14" t="str">
        <f t="shared" si="9"/>
        <v>128.99</v>
      </c>
    </row>
    <row r="52" spans="1:18" s="6" customFormat="1" ht="95.25" customHeight="1">
      <c r="A52" s="14" t="s">
        <v>1524</v>
      </c>
      <c r="B52" s="14"/>
      <c r="C52" s="14" t="s">
        <v>1752</v>
      </c>
      <c r="D52" s="18" t="s">
        <v>1525</v>
      </c>
      <c r="E52" s="14">
        <v>5</v>
      </c>
      <c r="F52" s="14">
        <v>6.69</v>
      </c>
      <c r="G52" s="14" t="s">
        <v>1422</v>
      </c>
      <c r="H52" s="15" t="s">
        <v>1424</v>
      </c>
      <c r="I52" s="15" t="s">
        <v>1424</v>
      </c>
      <c r="J52" s="14">
        <v>180</v>
      </c>
      <c r="K52" s="14">
        <v>2</v>
      </c>
      <c r="L52" s="14">
        <f t="shared" si="5"/>
        <v>182</v>
      </c>
      <c r="M52" s="50">
        <v>0.13</v>
      </c>
      <c r="N52" s="49">
        <f t="shared" si="6"/>
        <v>41.066593333333337</v>
      </c>
      <c r="O52" s="49">
        <f t="shared" si="7"/>
        <v>125.04777670000001</v>
      </c>
      <c r="P52" s="49">
        <f t="shared" si="8"/>
        <v>91.284876991000004</v>
      </c>
      <c r="Q52" s="14">
        <v>89.89</v>
      </c>
      <c r="R52" s="14" t="str">
        <f t="shared" si="9"/>
        <v>128.99</v>
      </c>
    </row>
    <row r="53" spans="1:18" s="6" customFormat="1" ht="95.25" customHeight="1">
      <c r="A53" s="14" t="s">
        <v>1526</v>
      </c>
      <c r="B53" s="14"/>
      <c r="C53" s="14" t="s">
        <v>1753</v>
      </c>
      <c r="D53" s="18" t="s">
        <v>1527</v>
      </c>
      <c r="E53" s="14">
        <v>5</v>
      </c>
      <c r="F53" s="14">
        <v>6.69</v>
      </c>
      <c r="G53" s="14" t="s">
        <v>1422</v>
      </c>
      <c r="H53" s="15" t="s">
        <v>1424</v>
      </c>
      <c r="I53" s="15" t="s">
        <v>1424</v>
      </c>
      <c r="J53" s="14">
        <v>180</v>
      </c>
      <c r="K53" s="14">
        <v>2</v>
      </c>
      <c r="L53" s="14">
        <f t="shared" si="5"/>
        <v>182</v>
      </c>
      <c r="M53" s="50">
        <v>0.13</v>
      </c>
      <c r="N53" s="49">
        <f t="shared" si="6"/>
        <v>41.066593333333337</v>
      </c>
      <c r="O53" s="49">
        <f t="shared" si="7"/>
        <v>125.04777670000001</v>
      </c>
      <c r="P53" s="49">
        <f t="shared" si="8"/>
        <v>91.284876991000004</v>
      </c>
      <c r="Q53" s="14">
        <v>89.89</v>
      </c>
      <c r="R53" s="14" t="str">
        <f t="shared" si="9"/>
        <v>128.99</v>
      </c>
    </row>
    <row r="54" spans="1:18" s="6" customFormat="1" ht="95.25" customHeight="1">
      <c r="A54" s="14" t="s">
        <v>1528</v>
      </c>
      <c r="B54" s="14"/>
      <c r="C54" s="14" t="s">
        <v>1754</v>
      </c>
      <c r="D54" s="18" t="s">
        <v>1529</v>
      </c>
      <c r="E54" s="14">
        <v>5</v>
      </c>
      <c r="F54" s="14">
        <v>6.69</v>
      </c>
      <c r="G54" s="14" t="s">
        <v>1422</v>
      </c>
      <c r="H54" s="15" t="s">
        <v>1424</v>
      </c>
      <c r="I54" s="15" t="s">
        <v>1424</v>
      </c>
      <c r="J54" s="14">
        <v>180</v>
      </c>
      <c r="K54" s="14">
        <v>2</v>
      </c>
      <c r="L54" s="14">
        <f t="shared" si="5"/>
        <v>182</v>
      </c>
      <c r="M54" s="50">
        <v>0.13</v>
      </c>
      <c r="N54" s="49">
        <f t="shared" si="6"/>
        <v>41.066593333333337</v>
      </c>
      <c r="O54" s="49">
        <f t="shared" si="7"/>
        <v>125.04777670000001</v>
      </c>
      <c r="P54" s="49">
        <f t="shared" si="8"/>
        <v>91.284876991000004</v>
      </c>
      <c r="Q54" s="14">
        <v>89.89</v>
      </c>
      <c r="R54" s="14" t="str">
        <f t="shared" si="9"/>
        <v>128.99</v>
      </c>
    </row>
    <row r="55" spans="1:18" s="6" customFormat="1" ht="95.25" customHeight="1">
      <c r="A55" s="14" t="s">
        <v>1530</v>
      </c>
      <c r="B55" s="14"/>
      <c r="C55" s="14" t="s">
        <v>1755</v>
      </c>
      <c r="D55" s="18" t="s">
        <v>1531</v>
      </c>
      <c r="E55" s="14">
        <v>5</v>
      </c>
      <c r="F55" s="14">
        <v>6.69</v>
      </c>
      <c r="G55" s="14" t="s">
        <v>1422</v>
      </c>
      <c r="H55" s="15" t="s">
        <v>1424</v>
      </c>
      <c r="I55" s="15" t="s">
        <v>1424</v>
      </c>
      <c r="J55" s="14">
        <v>180</v>
      </c>
      <c r="K55" s="14">
        <v>2</v>
      </c>
      <c r="L55" s="14">
        <f t="shared" si="5"/>
        <v>182</v>
      </c>
      <c r="M55" s="50">
        <v>0.13</v>
      </c>
      <c r="N55" s="49">
        <f t="shared" si="6"/>
        <v>41.066593333333337</v>
      </c>
      <c r="O55" s="49">
        <f t="shared" si="7"/>
        <v>125.04777670000001</v>
      </c>
      <c r="P55" s="49">
        <f t="shared" si="8"/>
        <v>91.284876991000004</v>
      </c>
      <c r="Q55" s="14">
        <v>89.89</v>
      </c>
      <c r="R55" s="14" t="str">
        <f t="shared" si="9"/>
        <v>128.99</v>
      </c>
    </row>
    <row r="56" spans="1:18" s="6" customFormat="1" ht="95.25" customHeight="1">
      <c r="A56" s="14" t="s">
        <v>1532</v>
      </c>
      <c r="B56" s="14"/>
      <c r="C56" s="14" t="s">
        <v>1756</v>
      </c>
      <c r="D56" s="18" t="s">
        <v>1533</v>
      </c>
      <c r="E56" s="14">
        <v>5</v>
      </c>
      <c r="F56" s="14">
        <v>6.69</v>
      </c>
      <c r="G56" s="14" t="s">
        <v>1422</v>
      </c>
      <c r="H56" s="15" t="s">
        <v>1424</v>
      </c>
      <c r="I56" s="15" t="s">
        <v>1424</v>
      </c>
      <c r="J56" s="14">
        <v>180</v>
      </c>
      <c r="K56" s="14">
        <v>2</v>
      </c>
      <c r="L56" s="14">
        <f t="shared" si="5"/>
        <v>182</v>
      </c>
      <c r="M56" s="50">
        <v>0.13</v>
      </c>
      <c r="N56" s="49">
        <f t="shared" si="6"/>
        <v>41.066593333333337</v>
      </c>
      <c r="O56" s="49">
        <f t="shared" si="7"/>
        <v>125.04777670000001</v>
      </c>
      <c r="P56" s="49">
        <f t="shared" si="8"/>
        <v>91.284876991000004</v>
      </c>
      <c r="Q56" s="14">
        <v>89.89</v>
      </c>
      <c r="R56" s="14" t="str">
        <f t="shared" si="9"/>
        <v>128.99</v>
      </c>
    </row>
    <row r="57" spans="1:18" s="6" customFormat="1" ht="95.25" customHeight="1">
      <c r="A57" s="14" t="s">
        <v>1534</v>
      </c>
      <c r="B57" s="14"/>
      <c r="C57" s="14" t="s">
        <v>1757</v>
      </c>
      <c r="D57" s="18" t="s">
        <v>1535</v>
      </c>
      <c r="E57" s="14">
        <v>5</v>
      </c>
      <c r="F57" s="14">
        <v>6.69</v>
      </c>
      <c r="G57" s="14" t="s">
        <v>1422</v>
      </c>
      <c r="H57" s="15" t="s">
        <v>1424</v>
      </c>
      <c r="I57" s="15" t="s">
        <v>1424</v>
      </c>
      <c r="J57" s="14">
        <v>180</v>
      </c>
      <c r="K57" s="14">
        <v>2</v>
      </c>
      <c r="L57" s="14">
        <f t="shared" si="5"/>
        <v>182</v>
      </c>
      <c r="M57" s="50">
        <v>0.13</v>
      </c>
      <c r="N57" s="49">
        <f t="shared" si="6"/>
        <v>41.066593333333337</v>
      </c>
      <c r="O57" s="49">
        <f t="shared" si="7"/>
        <v>125.04777670000001</v>
      </c>
      <c r="P57" s="49">
        <f t="shared" si="8"/>
        <v>91.284876991000004</v>
      </c>
      <c r="Q57" s="14">
        <v>89.89</v>
      </c>
      <c r="R57" s="14" t="str">
        <f t="shared" si="9"/>
        <v>128.99</v>
      </c>
    </row>
    <row r="58" spans="1:18" s="6" customFormat="1" ht="95.25" customHeight="1">
      <c r="A58" s="14" t="s">
        <v>1536</v>
      </c>
      <c r="B58" s="14"/>
      <c r="C58" s="14" t="s">
        <v>1758</v>
      </c>
      <c r="D58" s="18" t="s">
        <v>1537</v>
      </c>
      <c r="E58" s="14">
        <v>5</v>
      </c>
      <c r="F58" s="14">
        <v>6.69</v>
      </c>
      <c r="G58" s="14" t="s">
        <v>1422</v>
      </c>
      <c r="H58" s="15" t="s">
        <v>1424</v>
      </c>
      <c r="I58" s="15" t="s">
        <v>1424</v>
      </c>
      <c r="J58" s="14">
        <v>180</v>
      </c>
      <c r="K58" s="14">
        <v>2</v>
      </c>
      <c r="L58" s="14">
        <f t="shared" si="5"/>
        <v>182</v>
      </c>
      <c r="M58" s="50">
        <v>0.13</v>
      </c>
      <c r="N58" s="49">
        <f t="shared" si="6"/>
        <v>41.066593333333337</v>
      </c>
      <c r="O58" s="49">
        <f t="shared" si="7"/>
        <v>125.04777670000001</v>
      </c>
      <c r="P58" s="49">
        <f t="shared" si="8"/>
        <v>91.284876991000004</v>
      </c>
      <c r="Q58" s="14">
        <v>89.89</v>
      </c>
      <c r="R58" s="14" t="str">
        <f t="shared" si="9"/>
        <v>128.99</v>
      </c>
    </row>
    <row r="59" spans="1:18" s="6" customFormat="1" ht="95.25" customHeight="1">
      <c r="A59" s="14" t="s">
        <v>1538</v>
      </c>
      <c r="B59" s="14"/>
      <c r="C59" s="14" t="s">
        <v>1759</v>
      </c>
      <c r="D59" s="18" t="s">
        <v>1539</v>
      </c>
      <c r="E59" s="14">
        <v>5</v>
      </c>
      <c r="F59" s="14">
        <v>6.69</v>
      </c>
      <c r="G59" s="14" t="s">
        <v>1422</v>
      </c>
      <c r="H59" s="15" t="s">
        <v>1424</v>
      </c>
      <c r="I59" s="15" t="s">
        <v>1424</v>
      </c>
      <c r="J59" s="14">
        <v>180</v>
      </c>
      <c r="K59" s="14">
        <v>2</v>
      </c>
      <c r="L59" s="14">
        <f t="shared" si="5"/>
        <v>182</v>
      </c>
      <c r="M59" s="50">
        <v>0.13</v>
      </c>
      <c r="N59" s="49">
        <f t="shared" si="6"/>
        <v>41.066593333333337</v>
      </c>
      <c r="O59" s="49">
        <f t="shared" si="7"/>
        <v>125.04777670000001</v>
      </c>
      <c r="P59" s="49">
        <f t="shared" si="8"/>
        <v>91.284876991000004</v>
      </c>
      <c r="Q59" s="14">
        <v>89.89</v>
      </c>
      <c r="R59" s="14" t="str">
        <f t="shared" si="9"/>
        <v>128.99</v>
      </c>
    </row>
    <row r="60" spans="1:18" s="6" customFormat="1" ht="95.25" customHeight="1">
      <c r="A60" s="14" t="s">
        <v>1540</v>
      </c>
      <c r="B60" s="14"/>
      <c r="C60" s="14" t="s">
        <v>1760</v>
      </c>
      <c r="D60" s="18" t="s">
        <v>1541</v>
      </c>
      <c r="E60" s="14">
        <v>5</v>
      </c>
      <c r="F60" s="14">
        <v>6.69</v>
      </c>
      <c r="G60" s="14" t="s">
        <v>1422</v>
      </c>
      <c r="H60" s="15" t="s">
        <v>1424</v>
      </c>
      <c r="I60" s="15" t="s">
        <v>1424</v>
      </c>
      <c r="J60" s="14">
        <v>180</v>
      </c>
      <c r="K60" s="14">
        <v>2</v>
      </c>
      <c r="L60" s="14">
        <f t="shared" si="5"/>
        <v>182</v>
      </c>
      <c r="M60" s="50">
        <v>0.13</v>
      </c>
      <c r="N60" s="49">
        <f t="shared" si="6"/>
        <v>41.066593333333337</v>
      </c>
      <c r="O60" s="49">
        <f t="shared" si="7"/>
        <v>125.04777670000001</v>
      </c>
      <c r="P60" s="49">
        <f t="shared" si="8"/>
        <v>91.284876991000004</v>
      </c>
      <c r="Q60" s="14">
        <v>89.89</v>
      </c>
      <c r="R60" s="14" t="str">
        <f t="shared" si="9"/>
        <v>128.99</v>
      </c>
    </row>
    <row r="61" spans="1:18" s="6" customFormat="1" ht="95.25" customHeight="1">
      <c r="A61" s="14" t="s">
        <v>1542</v>
      </c>
      <c r="B61" s="14"/>
      <c r="C61" s="14" t="s">
        <v>1761</v>
      </c>
      <c r="D61" s="18" t="s">
        <v>1543</v>
      </c>
      <c r="E61" s="14">
        <v>5</v>
      </c>
      <c r="F61" s="14">
        <v>6.69</v>
      </c>
      <c r="G61" s="14" t="s">
        <v>1422</v>
      </c>
      <c r="H61" s="15" t="s">
        <v>1424</v>
      </c>
      <c r="I61" s="15" t="s">
        <v>1424</v>
      </c>
      <c r="J61" s="14">
        <v>180</v>
      </c>
      <c r="K61" s="14">
        <v>2</v>
      </c>
      <c r="L61" s="14">
        <f t="shared" si="5"/>
        <v>182</v>
      </c>
      <c r="M61" s="50">
        <v>0.13</v>
      </c>
      <c r="N61" s="49">
        <f t="shared" si="6"/>
        <v>41.066593333333337</v>
      </c>
      <c r="O61" s="49">
        <f t="shared" si="7"/>
        <v>125.04777670000001</v>
      </c>
      <c r="P61" s="49">
        <f t="shared" si="8"/>
        <v>91.284876991000004</v>
      </c>
      <c r="Q61" s="14">
        <v>89.89</v>
      </c>
      <c r="R61" s="14" t="str">
        <f t="shared" si="9"/>
        <v>128.99</v>
      </c>
    </row>
    <row r="62" spans="1:18" s="6" customFormat="1" ht="95.25" customHeight="1">
      <c r="A62" s="14" t="s">
        <v>1544</v>
      </c>
      <c r="B62" s="14"/>
      <c r="C62" s="14" t="s">
        <v>1762</v>
      </c>
      <c r="D62" s="18" t="s">
        <v>1545</v>
      </c>
      <c r="E62" s="14">
        <v>5</v>
      </c>
      <c r="F62" s="14">
        <v>6.69</v>
      </c>
      <c r="G62" s="14" t="s">
        <v>1422</v>
      </c>
      <c r="H62" s="15" t="s">
        <v>1424</v>
      </c>
      <c r="I62" s="15" t="s">
        <v>1424</v>
      </c>
      <c r="J62" s="14">
        <v>180</v>
      </c>
      <c r="K62" s="14">
        <v>2</v>
      </c>
      <c r="L62" s="14">
        <f t="shared" si="5"/>
        <v>182</v>
      </c>
      <c r="M62" s="50">
        <v>0.13</v>
      </c>
      <c r="N62" s="49">
        <f t="shared" si="6"/>
        <v>41.066593333333337</v>
      </c>
      <c r="O62" s="49">
        <f t="shared" si="7"/>
        <v>125.04777670000001</v>
      </c>
      <c r="P62" s="49">
        <f t="shared" si="8"/>
        <v>91.284876991000004</v>
      </c>
      <c r="Q62" s="14">
        <v>89.89</v>
      </c>
      <c r="R62" s="14" t="str">
        <f t="shared" si="9"/>
        <v>128.99</v>
      </c>
    </row>
    <row r="63" spans="1:18" s="6" customFormat="1" ht="95.25" customHeight="1">
      <c r="A63" s="14" t="s">
        <v>1546</v>
      </c>
      <c r="B63" s="14"/>
      <c r="C63" s="14" t="s">
        <v>1763</v>
      </c>
      <c r="D63" s="18" t="s">
        <v>1547</v>
      </c>
      <c r="E63" s="14">
        <v>5</v>
      </c>
      <c r="F63" s="14">
        <v>6.69</v>
      </c>
      <c r="G63" s="14" t="s">
        <v>1422</v>
      </c>
      <c r="H63" s="15" t="s">
        <v>1424</v>
      </c>
      <c r="I63" s="15" t="s">
        <v>1424</v>
      </c>
      <c r="J63" s="14">
        <v>180</v>
      </c>
      <c r="K63" s="14">
        <v>2</v>
      </c>
      <c r="L63" s="14">
        <f t="shared" si="5"/>
        <v>182</v>
      </c>
      <c r="M63" s="50">
        <v>0.13</v>
      </c>
      <c r="N63" s="49">
        <f t="shared" si="6"/>
        <v>41.066593333333337</v>
      </c>
      <c r="O63" s="49">
        <f t="shared" si="7"/>
        <v>125.04777670000001</v>
      </c>
      <c r="P63" s="49">
        <f t="shared" si="8"/>
        <v>91.284876991000004</v>
      </c>
      <c r="Q63" s="14">
        <v>89.89</v>
      </c>
      <c r="R63" s="14" t="str">
        <f t="shared" si="9"/>
        <v>128.99</v>
      </c>
    </row>
    <row r="64" spans="1:18" s="6" customFormat="1" ht="95.25" customHeight="1">
      <c r="A64" s="14" t="s">
        <v>1548</v>
      </c>
      <c r="B64" s="14"/>
      <c r="C64" s="14" t="s">
        <v>1764</v>
      </c>
      <c r="D64" s="18" t="s">
        <v>1549</v>
      </c>
      <c r="E64" s="14">
        <v>5</v>
      </c>
      <c r="F64" s="14">
        <v>6.69</v>
      </c>
      <c r="G64" s="14" t="s">
        <v>1422</v>
      </c>
      <c r="H64" s="15" t="s">
        <v>1424</v>
      </c>
      <c r="I64" s="15" t="s">
        <v>1424</v>
      </c>
      <c r="J64" s="14">
        <v>180</v>
      </c>
      <c r="K64" s="14">
        <v>2</v>
      </c>
      <c r="L64" s="14">
        <f t="shared" si="5"/>
        <v>182</v>
      </c>
      <c r="M64" s="50">
        <v>0.13</v>
      </c>
      <c r="N64" s="49">
        <f t="shared" si="6"/>
        <v>41.066593333333337</v>
      </c>
      <c r="O64" s="49">
        <f t="shared" si="7"/>
        <v>125.04777670000001</v>
      </c>
      <c r="P64" s="49">
        <f t="shared" si="8"/>
        <v>91.284876991000004</v>
      </c>
      <c r="Q64" s="14">
        <v>89.89</v>
      </c>
      <c r="R64" s="14" t="str">
        <f t="shared" si="9"/>
        <v>128.99</v>
      </c>
    </row>
    <row r="65" spans="1:18" s="6" customFormat="1" ht="95.25" customHeight="1">
      <c r="A65" s="14" t="s">
        <v>1550</v>
      </c>
      <c r="B65" s="14"/>
      <c r="C65" s="14" t="s">
        <v>1765</v>
      </c>
      <c r="D65" s="18" t="s">
        <v>1551</v>
      </c>
      <c r="E65" s="14">
        <v>5</v>
      </c>
      <c r="F65" s="14">
        <v>6.69</v>
      </c>
      <c r="G65" s="14" t="s">
        <v>1422</v>
      </c>
      <c r="H65" s="15" t="s">
        <v>1424</v>
      </c>
      <c r="I65" s="15" t="s">
        <v>1424</v>
      </c>
      <c r="J65" s="14">
        <v>180</v>
      </c>
      <c r="K65" s="14">
        <v>2</v>
      </c>
      <c r="L65" s="14">
        <f t="shared" si="5"/>
        <v>182</v>
      </c>
      <c r="M65" s="50">
        <v>0.13</v>
      </c>
      <c r="N65" s="49">
        <f t="shared" si="6"/>
        <v>41.066593333333337</v>
      </c>
      <c r="O65" s="49">
        <f t="shared" si="7"/>
        <v>125.04777670000001</v>
      </c>
      <c r="P65" s="49">
        <f t="shared" si="8"/>
        <v>91.284876991000004</v>
      </c>
      <c r="Q65" s="14">
        <v>89.89</v>
      </c>
      <c r="R65" s="14" t="str">
        <f t="shared" si="9"/>
        <v>128.99</v>
      </c>
    </row>
    <row r="66" spans="1:18" s="6" customFormat="1" ht="95.25" customHeight="1">
      <c r="A66" s="14" t="s">
        <v>1552</v>
      </c>
      <c r="B66" s="14"/>
      <c r="C66" s="14" t="s">
        <v>1766</v>
      </c>
      <c r="D66" s="18" t="s">
        <v>1553</v>
      </c>
      <c r="E66" s="14">
        <v>5</v>
      </c>
      <c r="F66" s="14">
        <v>6.69</v>
      </c>
      <c r="G66" s="14" t="s">
        <v>1422</v>
      </c>
      <c r="H66" s="15" t="s">
        <v>1424</v>
      </c>
      <c r="I66" s="15" t="s">
        <v>1424</v>
      </c>
      <c r="J66" s="14">
        <v>180</v>
      </c>
      <c r="K66" s="14">
        <v>2</v>
      </c>
      <c r="L66" s="14">
        <f t="shared" si="5"/>
        <v>182</v>
      </c>
      <c r="M66" s="50">
        <v>0.13</v>
      </c>
      <c r="N66" s="49">
        <f t="shared" si="6"/>
        <v>41.066593333333337</v>
      </c>
      <c r="O66" s="49">
        <f t="shared" si="7"/>
        <v>125.04777670000001</v>
      </c>
      <c r="P66" s="49">
        <f t="shared" si="8"/>
        <v>91.284876991000004</v>
      </c>
      <c r="Q66" s="14">
        <v>89.89</v>
      </c>
      <c r="R66" s="14" t="str">
        <f t="shared" si="9"/>
        <v>128.99</v>
      </c>
    </row>
    <row r="67" spans="1:18" s="6" customFormat="1" ht="95.25" customHeight="1">
      <c r="A67" s="14" t="s">
        <v>1554</v>
      </c>
      <c r="B67" s="14"/>
      <c r="C67" s="14" t="s">
        <v>1767</v>
      </c>
      <c r="D67" s="18" t="s">
        <v>1555</v>
      </c>
      <c r="E67" s="14">
        <v>5</v>
      </c>
      <c r="F67" s="14">
        <v>6.69</v>
      </c>
      <c r="G67" s="14" t="s">
        <v>1422</v>
      </c>
      <c r="H67" s="15" t="s">
        <v>1424</v>
      </c>
      <c r="I67" s="15" t="s">
        <v>1424</v>
      </c>
      <c r="J67" s="14">
        <v>180</v>
      </c>
      <c r="K67" s="14">
        <v>2</v>
      </c>
      <c r="L67" s="14">
        <f t="shared" si="5"/>
        <v>182</v>
      </c>
      <c r="M67" s="50">
        <v>0.13</v>
      </c>
      <c r="N67" s="49">
        <f t="shared" si="6"/>
        <v>41.066593333333337</v>
      </c>
      <c r="O67" s="49">
        <f t="shared" si="7"/>
        <v>125.04777670000001</v>
      </c>
      <c r="P67" s="49">
        <f t="shared" si="8"/>
        <v>91.284876991000004</v>
      </c>
      <c r="Q67" s="14">
        <v>89.89</v>
      </c>
      <c r="R67" s="14" t="str">
        <f t="shared" si="9"/>
        <v>128.99</v>
      </c>
    </row>
    <row r="68" spans="1:18" s="6" customFormat="1" ht="95.25" customHeight="1">
      <c r="A68" s="14" t="s">
        <v>1556</v>
      </c>
      <c r="B68" s="14"/>
      <c r="C68" s="14" t="s">
        <v>1768</v>
      </c>
      <c r="D68" s="18" t="s">
        <v>1557</v>
      </c>
      <c r="E68" s="14">
        <v>5</v>
      </c>
      <c r="F68" s="14">
        <v>6.69</v>
      </c>
      <c r="G68" s="14" t="s">
        <v>1422</v>
      </c>
      <c r="H68" s="15" t="s">
        <v>1424</v>
      </c>
      <c r="I68" s="15" t="s">
        <v>1424</v>
      </c>
      <c r="J68" s="14">
        <v>180</v>
      </c>
      <c r="K68" s="14">
        <v>2</v>
      </c>
      <c r="L68" s="14">
        <f t="shared" si="5"/>
        <v>182</v>
      </c>
      <c r="M68" s="50">
        <v>0.13</v>
      </c>
      <c r="N68" s="49">
        <f t="shared" si="6"/>
        <v>41.066593333333337</v>
      </c>
      <c r="O68" s="49">
        <f t="shared" si="7"/>
        <v>125.04777670000001</v>
      </c>
      <c r="P68" s="49">
        <f t="shared" si="8"/>
        <v>91.284876991000004</v>
      </c>
      <c r="Q68" s="14">
        <v>89.89</v>
      </c>
      <c r="R68" s="14" t="str">
        <f t="shared" si="9"/>
        <v>128.99</v>
      </c>
    </row>
    <row r="69" spans="1:18" s="6" customFormat="1" ht="95.25" customHeight="1">
      <c r="A69" s="14" t="s">
        <v>1558</v>
      </c>
      <c r="B69" s="14"/>
      <c r="C69" s="14" t="s">
        <v>1769</v>
      </c>
      <c r="D69" s="18" t="s">
        <v>1559</v>
      </c>
      <c r="E69" s="14">
        <v>5</v>
      </c>
      <c r="F69" s="14">
        <v>6.69</v>
      </c>
      <c r="G69" s="14" t="s">
        <v>1422</v>
      </c>
      <c r="H69" s="15" t="s">
        <v>1424</v>
      </c>
      <c r="I69" s="15" t="s">
        <v>1424</v>
      </c>
      <c r="J69" s="14">
        <v>180</v>
      </c>
      <c r="K69" s="14">
        <v>2</v>
      </c>
      <c r="L69" s="14">
        <f t="shared" si="5"/>
        <v>182</v>
      </c>
      <c r="M69" s="50">
        <v>0.13</v>
      </c>
      <c r="N69" s="49">
        <f t="shared" si="6"/>
        <v>41.066593333333337</v>
      </c>
      <c r="O69" s="49">
        <f t="shared" si="7"/>
        <v>125.04777670000001</v>
      </c>
      <c r="P69" s="49">
        <f t="shared" si="8"/>
        <v>91.284876991000004</v>
      </c>
      <c r="Q69" s="14">
        <v>89.89</v>
      </c>
      <c r="R69" s="14" t="str">
        <f t="shared" si="9"/>
        <v>128.99</v>
      </c>
    </row>
    <row r="70" spans="1:18" s="6" customFormat="1" ht="95.25" customHeight="1">
      <c r="A70" s="14" t="s">
        <v>1560</v>
      </c>
      <c r="B70" s="14"/>
      <c r="C70" s="14" t="s">
        <v>1770</v>
      </c>
      <c r="D70" s="18" t="s">
        <v>1561</v>
      </c>
      <c r="E70" s="14">
        <v>5</v>
      </c>
      <c r="F70" s="14">
        <v>6.69</v>
      </c>
      <c r="G70" s="14" t="s">
        <v>1422</v>
      </c>
      <c r="H70" s="15" t="s">
        <v>1424</v>
      </c>
      <c r="I70" s="15" t="s">
        <v>1424</v>
      </c>
      <c r="J70" s="14">
        <v>180</v>
      </c>
      <c r="K70" s="14">
        <v>2</v>
      </c>
      <c r="L70" s="14">
        <f t="shared" si="5"/>
        <v>182</v>
      </c>
      <c r="M70" s="50">
        <v>0.13</v>
      </c>
      <c r="N70" s="49">
        <f t="shared" si="6"/>
        <v>41.066593333333337</v>
      </c>
      <c r="O70" s="49">
        <f t="shared" si="7"/>
        <v>125.04777670000001</v>
      </c>
      <c r="P70" s="49">
        <f t="shared" si="8"/>
        <v>91.284876991000004</v>
      </c>
      <c r="Q70" s="14">
        <v>89.89</v>
      </c>
      <c r="R70" s="14" t="str">
        <f t="shared" si="9"/>
        <v>128.99</v>
      </c>
    </row>
    <row r="71" spans="1:18" s="6" customFormat="1" ht="95.25" customHeight="1">
      <c r="A71" s="14" t="s">
        <v>1562</v>
      </c>
      <c r="B71" s="14"/>
      <c r="C71" s="14" t="s">
        <v>1771</v>
      </c>
      <c r="D71" s="18" t="s">
        <v>1563</v>
      </c>
      <c r="E71" s="14">
        <v>5</v>
      </c>
      <c r="F71" s="14">
        <v>6.69</v>
      </c>
      <c r="G71" s="14" t="s">
        <v>1422</v>
      </c>
      <c r="H71" s="15" t="s">
        <v>1424</v>
      </c>
      <c r="I71" s="15" t="s">
        <v>1424</v>
      </c>
      <c r="J71" s="14">
        <v>180</v>
      </c>
      <c r="K71" s="14">
        <v>2</v>
      </c>
      <c r="L71" s="14">
        <f t="shared" si="5"/>
        <v>182</v>
      </c>
      <c r="M71" s="50">
        <v>0.13</v>
      </c>
      <c r="N71" s="49">
        <f t="shared" si="6"/>
        <v>41.066593333333337</v>
      </c>
      <c r="O71" s="49">
        <f t="shared" si="7"/>
        <v>125.04777670000001</v>
      </c>
      <c r="P71" s="49">
        <f t="shared" si="8"/>
        <v>91.284876991000004</v>
      </c>
      <c r="Q71" s="14">
        <v>89.89</v>
      </c>
      <c r="R71" s="14" t="str">
        <f t="shared" si="9"/>
        <v>128.99</v>
      </c>
    </row>
    <row r="72" spans="1:18" s="6" customFormat="1" ht="95.25" customHeight="1">
      <c r="A72" s="14" t="s">
        <v>1564</v>
      </c>
      <c r="B72" s="14"/>
      <c r="C72" s="14" t="s">
        <v>1772</v>
      </c>
      <c r="D72" s="18" t="s">
        <v>1565</v>
      </c>
      <c r="E72" s="14">
        <v>5</v>
      </c>
      <c r="F72" s="14">
        <v>6.69</v>
      </c>
      <c r="G72" s="14" t="s">
        <v>1422</v>
      </c>
      <c r="H72" s="15" t="s">
        <v>1424</v>
      </c>
      <c r="I72" s="15" t="s">
        <v>1424</v>
      </c>
      <c r="J72" s="14">
        <v>180</v>
      </c>
      <c r="K72" s="14">
        <v>2</v>
      </c>
      <c r="L72" s="14">
        <f t="shared" si="5"/>
        <v>182</v>
      </c>
      <c r="M72" s="50">
        <v>0.13</v>
      </c>
      <c r="N72" s="49">
        <f t="shared" si="6"/>
        <v>41.066593333333337</v>
      </c>
      <c r="O72" s="49">
        <f t="shared" si="7"/>
        <v>125.04777670000001</v>
      </c>
      <c r="P72" s="49">
        <f t="shared" si="8"/>
        <v>91.284876991000004</v>
      </c>
      <c r="Q72" s="14">
        <v>89.89</v>
      </c>
      <c r="R72" s="14" t="str">
        <f t="shared" si="9"/>
        <v>128.99</v>
      </c>
    </row>
    <row r="73" spans="1:18" s="6" customFormat="1" ht="95.25" customHeight="1">
      <c r="A73" s="14" t="s">
        <v>1566</v>
      </c>
      <c r="B73" s="14"/>
      <c r="C73" s="14" t="s">
        <v>1773</v>
      </c>
      <c r="D73" s="18" t="s">
        <v>1567</v>
      </c>
      <c r="E73" s="14">
        <v>5</v>
      </c>
      <c r="F73" s="14">
        <v>6.69</v>
      </c>
      <c r="G73" s="14" t="s">
        <v>1422</v>
      </c>
      <c r="H73" s="15" t="s">
        <v>1424</v>
      </c>
      <c r="I73" s="15" t="s">
        <v>1424</v>
      </c>
      <c r="J73" s="14">
        <v>180</v>
      </c>
      <c r="K73" s="14">
        <v>2</v>
      </c>
      <c r="L73" s="14">
        <f t="shared" si="5"/>
        <v>182</v>
      </c>
      <c r="M73" s="50">
        <v>0.13</v>
      </c>
      <c r="N73" s="49">
        <f t="shared" si="6"/>
        <v>41.066593333333337</v>
      </c>
      <c r="O73" s="49">
        <f t="shared" si="7"/>
        <v>125.04777670000001</v>
      </c>
      <c r="P73" s="49">
        <f t="shared" si="8"/>
        <v>91.284876991000004</v>
      </c>
      <c r="Q73" s="14">
        <v>89.89</v>
      </c>
      <c r="R73" s="14" t="str">
        <f t="shared" si="9"/>
        <v>128.99</v>
      </c>
    </row>
    <row r="74" spans="1:18" s="6" customFormat="1" ht="95.25" customHeight="1">
      <c r="A74" s="14" t="s">
        <v>1568</v>
      </c>
      <c r="B74" s="14"/>
      <c r="C74" s="14" t="s">
        <v>1774</v>
      </c>
      <c r="D74" s="18" t="s">
        <v>1569</v>
      </c>
      <c r="E74" s="14">
        <v>5</v>
      </c>
      <c r="F74" s="14">
        <v>6.69</v>
      </c>
      <c r="G74" s="14" t="s">
        <v>1422</v>
      </c>
      <c r="H74" s="15" t="s">
        <v>1424</v>
      </c>
      <c r="I74" s="15" t="s">
        <v>1424</v>
      </c>
      <c r="J74" s="14">
        <v>180</v>
      </c>
      <c r="K74" s="14">
        <v>2</v>
      </c>
      <c r="L74" s="14">
        <f t="shared" si="5"/>
        <v>182</v>
      </c>
      <c r="M74" s="50">
        <v>0.13</v>
      </c>
      <c r="N74" s="49">
        <f t="shared" si="6"/>
        <v>41.066593333333337</v>
      </c>
      <c r="O74" s="49">
        <f t="shared" si="7"/>
        <v>125.04777670000001</v>
      </c>
      <c r="P74" s="49">
        <f t="shared" si="8"/>
        <v>91.284876991000004</v>
      </c>
      <c r="Q74" s="14">
        <v>89.89</v>
      </c>
      <c r="R74" s="14" t="str">
        <f t="shared" si="9"/>
        <v>128.99</v>
      </c>
    </row>
    <row r="75" spans="1:18" s="6" customFormat="1" ht="95.25" customHeight="1">
      <c r="A75" s="14" t="s">
        <v>1570</v>
      </c>
      <c r="B75" s="14"/>
      <c r="C75" s="14" t="s">
        <v>1775</v>
      </c>
      <c r="D75" s="18" t="s">
        <v>1571</v>
      </c>
      <c r="E75" s="14">
        <v>5</v>
      </c>
      <c r="F75" s="14">
        <v>6.69</v>
      </c>
      <c r="G75" s="14" t="s">
        <v>1422</v>
      </c>
      <c r="H75" s="15" t="s">
        <v>1424</v>
      </c>
      <c r="I75" s="15" t="s">
        <v>1424</v>
      </c>
      <c r="J75" s="14">
        <v>180</v>
      </c>
      <c r="K75" s="14">
        <v>2</v>
      </c>
      <c r="L75" s="14">
        <f t="shared" si="5"/>
        <v>182</v>
      </c>
      <c r="M75" s="50">
        <v>0.13</v>
      </c>
      <c r="N75" s="49">
        <f t="shared" si="6"/>
        <v>41.066593333333337</v>
      </c>
      <c r="O75" s="49">
        <f t="shared" si="7"/>
        <v>125.04777670000001</v>
      </c>
      <c r="P75" s="49">
        <f t="shared" si="8"/>
        <v>91.284876991000004</v>
      </c>
      <c r="Q75" s="14">
        <v>89.89</v>
      </c>
      <c r="R75" s="14" t="str">
        <f t="shared" si="9"/>
        <v>128.99</v>
      </c>
    </row>
    <row r="76" spans="1:18" s="6" customFormat="1" ht="95.25" customHeight="1">
      <c r="A76" s="14" t="s">
        <v>1572</v>
      </c>
      <c r="B76" s="14"/>
      <c r="C76" s="14" t="s">
        <v>1776</v>
      </c>
      <c r="D76" s="18" t="s">
        <v>1573</v>
      </c>
      <c r="E76" s="14">
        <v>5</v>
      </c>
      <c r="F76" s="14">
        <v>6.69</v>
      </c>
      <c r="G76" s="14" t="s">
        <v>1422</v>
      </c>
      <c r="H76" s="15" t="s">
        <v>1424</v>
      </c>
      <c r="I76" s="15" t="s">
        <v>1424</v>
      </c>
      <c r="J76" s="14">
        <v>180</v>
      </c>
      <c r="K76" s="14">
        <v>2</v>
      </c>
      <c r="L76" s="14">
        <f t="shared" si="5"/>
        <v>182</v>
      </c>
      <c r="M76" s="50">
        <v>0.13</v>
      </c>
      <c r="N76" s="49">
        <f t="shared" si="6"/>
        <v>41.066593333333337</v>
      </c>
      <c r="O76" s="49">
        <f t="shared" si="7"/>
        <v>125.04777670000001</v>
      </c>
      <c r="P76" s="49">
        <f t="shared" si="8"/>
        <v>91.284876991000004</v>
      </c>
      <c r="Q76" s="14">
        <v>89.89</v>
      </c>
      <c r="R76" s="14" t="str">
        <f t="shared" si="9"/>
        <v>128.99</v>
      </c>
    </row>
    <row r="77" spans="1:18" s="6" customFormat="1" ht="95.25" customHeight="1">
      <c r="A77" s="14" t="s">
        <v>1574</v>
      </c>
      <c r="B77" s="14"/>
      <c r="C77" s="14" t="s">
        <v>1777</v>
      </c>
      <c r="D77" s="18" t="s">
        <v>1575</v>
      </c>
      <c r="E77" s="14">
        <v>5</v>
      </c>
      <c r="F77" s="14">
        <v>6.69</v>
      </c>
      <c r="G77" s="14" t="s">
        <v>1422</v>
      </c>
      <c r="H77" s="15" t="s">
        <v>1424</v>
      </c>
      <c r="I77" s="15" t="s">
        <v>1424</v>
      </c>
      <c r="J77" s="14">
        <v>180</v>
      </c>
      <c r="K77" s="14">
        <v>2</v>
      </c>
      <c r="L77" s="14">
        <f t="shared" si="5"/>
        <v>182</v>
      </c>
      <c r="M77" s="50">
        <v>0.13</v>
      </c>
      <c r="N77" s="49">
        <f t="shared" si="6"/>
        <v>41.066593333333337</v>
      </c>
      <c r="O77" s="49">
        <f t="shared" si="7"/>
        <v>125.04777670000001</v>
      </c>
      <c r="P77" s="49">
        <f t="shared" si="8"/>
        <v>91.284876991000004</v>
      </c>
      <c r="Q77" s="14">
        <v>89.89</v>
      </c>
      <c r="R77" s="14" t="str">
        <f t="shared" si="9"/>
        <v>128.99</v>
      </c>
    </row>
    <row r="78" spans="1:18" s="6" customFormat="1" ht="95.25" customHeight="1">
      <c r="A78" s="14" t="s">
        <v>1576</v>
      </c>
      <c r="B78" s="14"/>
      <c r="C78" s="14" t="s">
        <v>1778</v>
      </c>
      <c r="D78" s="18" t="s">
        <v>1577</v>
      </c>
      <c r="E78" s="14">
        <v>5</v>
      </c>
      <c r="F78" s="14">
        <v>6.69</v>
      </c>
      <c r="G78" s="14" t="s">
        <v>1422</v>
      </c>
      <c r="H78" s="15" t="s">
        <v>1424</v>
      </c>
      <c r="I78" s="15" t="s">
        <v>1424</v>
      </c>
      <c r="J78" s="14">
        <v>180</v>
      </c>
      <c r="K78" s="14">
        <v>2</v>
      </c>
      <c r="L78" s="14">
        <f t="shared" si="5"/>
        <v>182</v>
      </c>
      <c r="M78" s="50">
        <v>0.13</v>
      </c>
      <c r="N78" s="49">
        <f t="shared" si="6"/>
        <v>41.066593333333337</v>
      </c>
      <c r="O78" s="49">
        <f t="shared" si="7"/>
        <v>125.04777670000001</v>
      </c>
      <c r="P78" s="49">
        <f t="shared" si="8"/>
        <v>91.284876991000004</v>
      </c>
      <c r="Q78" s="14">
        <v>89.89</v>
      </c>
      <c r="R78" s="14" t="str">
        <f t="shared" si="9"/>
        <v>128.99</v>
      </c>
    </row>
    <row r="79" spans="1:18" s="6" customFormat="1" ht="95.25" customHeight="1">
      <c r="A79" s="14" t="s">
        <v>1578</v>
      </c>
      <c r="B79" s="14"/>
      <c r="C79" s="14" t="s">
        <v>1779</v>
      </c>
      <c r="D79" s="18" t="s">
        <v>1579</v>
      </c>
      <c r="E79" s="14">
        <v>5</v>
      </c>
      <c r="F79" s="14">
        <v>6.69</v>
      </c>
      <c r="G79" s="14" t="s">
        <v>1422</v>
      </c>
      <c r="H79" s="15" t="s">
        <v>1424</v>
      </c>
      <c r="I79" s="15" t="s">
        <v>1424</v>
      </c>
      <c r="J79" s="14">
        <v>180</v>
      </c>
      <c r="K79" s="14">
        <v>2</v>
      </c>
      <c r="L79" s="14">
        <f t="shared" si="5"/>
        <v>182</v>
      </c>
      <c r="M79" s="50">
        <v>0.13</v>
      </c>
      <c r="N79" s="49">
        <f t="shared" si="6"/>
        <v>41.066593333333337</v>
      </c>
      <c r="O79" s="49">
        <f t="shared" si="7"/>
        <v>125.04777670000001</v>
      </c>
      <c r="P79" s="49">
        <f t="shared" si="8"/>
        <v>91.284876991000004</v>
      </c>
      <c r="Q79" s="14">
        <v>89.89</v>
      </c>
      <c r="R79" s="14" t="str">
        <f t="shared" si="9"/>
        <v>128.99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110"/>
  <sheetViews>
    <sheetView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P2" sqref="P2"/>
    </sheetView>
  </sheetViews>
  <sheetFormatPr defaultRowHeight="13.5"/>
  <cols>
    <col min="1" max="1" width="14.625" customWidth="1"/>
    <col min="2" max="2" width="19" customWidth="1"/>
    <col min="3" max="3" width="13.375" customWidth="1"/>
    <col min="4" max="4" width="33.625" style="19" customWidth="1"/>
    <col min="5" max="5" width="8.625" style="13" customWidth="1"/>
    <col min="6" max="6" width="10.375" customWidth="1"/>
    <col min="7" max="7" width="10.125" customWidth="1"/>
    <col min="10" max="10" width="9.875" customWidth="1"/>
  </cols>
  <sheetData>
    <row r="1" spans="1:17" ht="27">
      <c r="A1" s="7" t="s">
        <v>0</v>
      </c>
      <c r="B1" s="7" t="s">
        <v>1</v>
      </c>
      <c r="C1" s="8" t="s">
        <v>2</v>
      </c>
      <c r="D1" s="21" t="s">
        <v>3</v>
      </c>
      <c r="E1" s="7" t="s">
        <v>4</v>
      </c>
      <c r="F1" s="11" t="s">
        <v>5</v>
      </c>
      <c r="G1" s="10" t="s">
        <v>6</v>
      </c>
      <c r="H1" s="10" t="s">
        <v>7</v>
      </c>
      <c r="I1" s="10" t="s">
        <v>8</v>
      </c>
      <c r="J1" s="7" t="s">
        <v>9</v>
      </c>
      <c r="K1" s="7" t="s">
        <v>10</v>
      </c>
      <c r="L1" s="12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</row>
    <row r="2" spans="1:17" ht="99" customHeight="1">
      <c r="A2" s="14" t="s">
        <v>304</v>
      </c>
      <c r="B2" s="14"/>
      <c r="C2" s="14" t="s">
        <v>305</v>
      </c>
      <c r="D2" s="18" t="s">
        <v>371</v>
      </c>
      <c r="E2" s="15">
        <v>20</v>
      </c>
      <c r="F2" s="14">
        <v>0.5</v>
      </c>
      <c r="G2" s="14" t="s">
        <v>302</v>
      </c>
      <c r="H2" s="14" t="s">
        <v>303</v>
      </c>
      <c r="I2" s="14" t="s">
        <v>303</v>
      </c>
      <c r="J2" s="14">
        <v>6.3</v>
      </c>
      <c r="K2" s="14">
        <v>0.55000000000000004</v>
      </c>
      <c r="L2" s="14">
        <f>J2+K2</f>
        <v>6.85</v>
      </c>
      <c r="M2" s="14"/>
      <c r="N2" s="14"/>
      <c r="O2" s="14"/>
      <c r="P2" s="14"/>
      <c r="Q2" s="14"/>
    </row>
    <row r="3" spans="1:17" s="6" customFormat="1" ht="99" customHeight="1">
      <c r="A3" s="14" t="s">
        <v>306</v>
      </c>
      <c r="B3" s="14"/>
      <c r="C3" s="14" t="s">
        <v>307</v>
      </c>
      <c r="D3" s="18" t="s">
        <v>371</v>
      </c>
      <c r="E3" s="15">
        <v>20</v>
      </c>
      <c r="F3" s="14">
        <v>0.5</v>
      </c>
      <c r="G3" s="14" t="s">
        <v>302</v>
      </c>
      <c r="H3" s="14" t="s">
        <v>18</v>
      </c>
      <c r="I3" s="14" t="s">
        <v>18</v>
      </c>
      <c r="J3" s="14">
        <v>6.3</v>
      </c>
      <c r="K3" s="14">
        <v>0.55000000000000004</v>
      </c>
      <c r="L3" s="14">
        <f>J3+K3</f>
        <v>6.85</v>
      </c>
      <c r="M3" s="14"/>
      <c r="N3" s="14"/>
      <c r="O3" s="14"/>
      <c r="P3" s="14"/>
      <c r="Q3" s="14"/>
    </row>
    <row r="4" spans="1:17" s="6" customFormat="1" ht="99" customHeight="1">
      <c r="A4" s="14" t="s">
        <v>308</v>
      </c>
      <c r="B4" s="14"/>
      <c r="C4" s="14" t="s">
        <v>309</v>
      </c>
      <c r="D4" s="18" t="s">
        <v>371</v>
      </c>
      <c r="E4" s="15">
        <v>20</v>
      </c>
      <c r="F4" s="14">
        <v>0.5</v>
      </c>
      <c r="G4" s="14" t="s">
        <v>302</v>
      </c>
      <c r="H4" s="14" t="s">
        <v>18</v>
      </c>
      <c r="I4" s="14" t="s">
        <v>18</v>
      </c>
      <c r="J4" s="14">
        <v>6.3</v>
      </c>
      <c r="K4" s="14">
        <v>0.55000000000000004</v>
      </c>
      <c r="L4" s="14">
        <f>J4+K4</f>
        <v>6.85</v>
      </c>
      <c r="M4" s="14"/>
      <c r="N4" s="14"/>
      <c r="O4" s="14"/>
      <c r="P4" s="14"/>
      <c r="Q4" s="14"/>
    </row>
    <row r="5" spans="1:17" s="6" customFormat="1" ht="99" customHeight="1">
      <c r="A5" s="14" t="s">
        <v>310</v>
      </c>
      <c r="B5" s="14"/>
      <c r="C5" s="14" t="s">
        <v>311</v>
      </c>
      <c r="D5" s="18" t="s">
        <v>371</v>
      </c>
      <c r="E5" s="15">
        <v>20</v>
      </c>
      <c r="F5" s="14">
        <v>0.5</v>
      </c>
      <c r="G5" s="14" t="s">
        <v>302</v>
      </c>
      <c r="H5" s="14" t="s">
        <v>18</v>
      </c>
      <c r="I5" s="14" t="s">
        <v>18</v>
      </c>
      <c r="J5" s="14">
        <v>6.3</v>
      </c>
      <c r="K5" s="14">
        <v>0.55000000000000004</v>
      </c>
      <c r="L5" s="14">
        <f>J5+K5</f>
        <v>6.85</v>
      </c>
      <c r="M5" s="14"/>
      <c r="N5" s="14"/>
      <c r="O5" s="14"/>
      <c r="P5" s="14"/>
      <c r="Q5" s="14"/>
    </row>
    <row r="6" spans="1:17" s="6" customFormat="1" ht="99" customHeight="1">
      <c r="A6" s="14" t="s">
        <v>312</v>
      </c>
      <c r="B6" s="14"/>
      <c r="C6" s="14" t="s">
        <v>313</v>
      </c>
      <c r="D6" s="18" t="s">
        <v>372</v>
      </c>
      <c r="E6" s="15">
        <v>10</v>
      </c>
      <c r="F6" s="14">
        <v>1.9</v>
      </c>
      <c r="G6" s="14" t="s">
        <v>302</v>
      </c>
      <c r="H6" s="14" t="s">
        <v>18</v>
      </c>
      <c r="I6" s="14" t="s">
        <v>18</v>
      </c>
      <c r="J6" s="14">
        <v>17</v>
      </c>
      <c r="K6" s="14">
        <v>0.55000000000000004</v>
      </c>
      <c r="L6" s="14">
        <f>J6+K6</f>
        <v>17.55</v>
      </c>
      <c r="M6" s="14"/>
      <c r="N6" s="14"/>
      <c r="O6" s="14"/>
      <c r="P6" s="14"/>
      <c r="Q6" s="14"/>
    </row>
    <row r="7" spans="1:17" s="6" customFormat="1" ht="99" customHeight="1">
      <c r="A7" s="14" t="s">
        <v>440</v>
      </c>
      <c r="B7" s="14"/>
      <c r="C7" s="14" t="s">
        <v>2227</v>
      </c>
      <c r="D7" s="18" t="s">
        <v>427</v>
      </c>
      <c r="E7" s="15">
        <v>10</v>
      </c>
      <c r="F7" s="14">
        <v>1.9</v>
      </c>
      <c r="G7" s="14" t="s">
        <v>302</v>
      </c>
      <c r="H7" s="14" t="s">
        <v>202</v>
      </c>
      <c r="I7" s="14" t="s">
        <v>202</v>
      </c>
      <c r="J7" s="14">
        <v>17</v>
      </c>
      <c r="K7" s="14">
        <v>0.55000000000000004</v>
      </c>
      <c r="L7" s="14">
        <f t="shared" ref="L7:L12" si="0">J7+K7</f>
        <v>17.55</v>
      </c>
      <c r="M7" s="48">
        <v>6.8000000000000005E-2</v>
      </c>
      <c r="N7" s="49">
        <f>((L7*(1+6%)/6)*(1+M7)+1)*1.1</f>
        <v>4.7424674000000007</v>
      </c>
      <c r="O7" s="49">
        <f t="shared" ref="O7" si="1">N7*(1+(45%+110%+45%*110%))</f>
        <v>14.440813233000002</v>
      </c>
      <c r="P7" s="14">
        <v>19.989999999999998</v>
      </c>
      <c r="Q7" s="14" t="str">
        <f t="shared" ref="Q7" si="2">CONCATENATE(ROUND(P7/0.7,0),".99")</f>
        <v>29.99</v>
      </c>
    </row>
    <row r="8" spans="1:17" s="6" customFormat="1" ht="99" customHeight="1">
      <c r="A8" s="14" t="s">
        <v>441</v>
      </c>
      <c r="B8" s="14"/>
      <c r="C8" s="14" t="s">
        <v>2228</v>
      </c>
      <c r="D8" s="18" t="s">
        <v>428</v>
      </c>
      <c r="E8" s="15">
        <v>10</v>
      </c>
      <c r="F8" s="14">
        <v>1.9</v>
      </c>
      <c r="G8" s="14" t="s">
        <v>442</v>
      </c>
      <c r="H8" s="14" t="s">
        <v>202</v>
      </c>
      <c r="I8" s="14" t="s">
        <v>202</v>
      </c>
      <c r="J8" s="14">
        <v>17</v>
      </c>
      <c r="K8" s="14">
        <v>0.55000000000000004</v>
      </c>
      <c r="L8" s="14">
        <f t="shared" si="0"/>
        <v>17.55</v>
      </c>
      <c r="M8" s="48">
        <v>6.8000000000000005E-2</v>
      </c>
      <c r="N8" s="49">
        <f t="shared" ref="N8:N12" si="3">((L8*(1+6%)/6)*(1+M8)+1)*1.1</f>
        <v>4.7424674000000007</v>
      </c>
      <c r="O8" s="49">
        <f t="shared" ref="O8:O12" si="4">N8*(1+(45%+110%+45%*110%))</f>
        <v>14.440813233000002</v>
      </c>
      <c r="P8" s="14">
        <v>19.989999999999998</v>
      </c>
      <c r="Q8" s="14" t="str">
        <f t="shared" ref="Q8:Q12" si="5">CONCATENATE(ROUND(P8/0.7,0),".99")</f>
        <v>29.99</v>
      </c>
    </row>
    <row r="9" spans="1:17" s="6" customFormat="1" ht="99" customHeight="1">
      <c r="A9" s="14" t="s">
        <v>443</v>
      </c>
      <c r="B9" s="14"/>
      <c r="C9" s="14" t="s">
        <v>2229</v>
      </c>
      <c r="D9" s="18" t="s">
        <v>408</v>
      </c>
      <c r="E9" s="15">
        <v>10</v>
      </c>
      <c r="F9" s="14">
        <v>1.9</v>
      </c>
      <c r="G9" s="14" t="s">
        <v>442</v>
      </c>
      <c r="H9" s="14" t="s">
        <v>202</v>
      </c>
      <c r="I9" s="14" t="s">
        <v>202</v>
      </c>
      <c r="J9" s="14">
        <v>17</v>
      </c>
      <c r="K9" s="14">
        <v>0.55000000000000004</v>
      </c>
      <c r="L9" s="14">
        <f t="shared" si="0"/>
        <v>17.55</v>
      </c>
      <c r="M9" s="48">
        <v>6.8000000000000005E-2</v>
      </c>
      <c r="N9" s="49">
        <f t="shared" si="3"/>
        <v>4.7424674000000007</v>
      </c>
      <c r="O9" s="49">
        <f t="shared" si="4"/>
        <v>14.440813233000002</v>
      </c>
      <c r="P9" s="14">
        <v>19.989999999999998</v>
      </c>
      <c r="Q9" s="14" t="str">
        <f t="shared" si="5"/>
        <v>29.99</v>
      </c>
    </row>
    <row r="10" spans="1:17" s="6" customFormat="1" ht="99" customHeight="1">
      <c r="A10" s="14" t="s">
        <v>444</v>
      </c>
      <c r="B10" s="14"/>
      <c r="C10" s="14" t="s">
        <v>2230</v>
      </c>
      <c r="D10" s="18" t="s">
        <v>428</v>
      </c>
      <c r="E10" s="15">
        <v>10</v>
      </c>
      <c r="F10" s="14">
        <v>1.9</v>
      </c>
      <c r="G10" s="14" t="s">
        <v>442</v>
      </c>
      <c r="H10" s="14" t="s">
        <v>202</v>
      </c>
      <c r="I10" s="14" t="s">
        <v>202</v>
      </c>
      <c r="J10" s="14">
        <v>17</v>
      </c>
      <c r="K10" s="14">
        <v>0.55000000000000004</v>
      </c>
      <c r="L10" s="14">
        <f t="shared" si="0"/>
        <v>17.55</v>
      </c>
      <c r="M10" s="48">
        <v>6.8000000000000005E-2</v>
      </c>
      <c r="N10" s="49">
        <f t="shared" si="3"/>
        <v>4.7424674000000007</v>
      </c>
      <c r="O10" s="49">
        <f t="shared" si="4"/>
        <v>14.440813233000002</v>
      </c>
      <c r="P10" s="14">
        <v>19.989999999999998</v>
      </c>
      <c r="Q10" s="14" t="str">
        <f t="shared" si="5"/>
        <v>29.99</v>
      </c>
    </row>
    <row r="11" spans="1:17" s="6" customFormat="1" ht="99" customHeight="1">
      <c r="A11" s="14" t="s">
        <v>445</v>
      </c>
      <c r="B11" s="14"/>
      <c r="C11" s="14" t="s">
        <v>2231</v>
      </c>
      <c r="D11" s="18" t="s">
        <v>372</v>
      </c>
      <c r="E11" s="15">
        <v>10</v>
      </c>
      <c r="F11" s="14">
        <v>1.9</v>
      </c>
      <c r="G11" s="14" t="s">
        <v>442</v>
      </c>
      <c r="H11" s="14" t="s">
        <v>202</v>
      </c>
      <c r="I11" s="14" t="s">
        <v>202</v>
      </c>
      <c r="J11" s="14">
        <v>17</v>
      </c>
      <c r="K11" s="14">
        <v>0.55000000000000004</v>
      </c>
      <c r="L11" s="14">
        <f t="shared" si="0"/>
        <v>17.55</v>
      </c>
      <c r="M11" s="48">
        <v>6.8000000000000005E-2</v>
      </c>
      <c r="N11" s="49">
        <f t="shared" si="3"/>
        <v>4.7424674000000007</v>
      </c>
      <c r="O11" s="49">
        <f t="shared" si="4"/>
        <v>14.440813233000002</v>
      </c>
      <c r="P11" s="14">
        <v>19.989999999999998</v>
      </c>
      <c r="Q11" s="14" t="str">
        <f t="shared" si="5"/>
        <v>29.99</v>
      </c>
    </row>
    <row r="12" spans="1:17" s="6" customFormat="1" ht="99" customHeight="1">
      <c r="A12" s="14" t="s">
        <v>446</v>
      </c>
      <c r="B12" s="14"/>
      <c r="C12" s="14" t="s">
        <v>2232</v>
      </c>
      <c r="D12" s="18" t="s">
        <v>427</v>
      </c>
      <c r="E12" s="15">
        <v>10</v>
      </c>
      <c r="F12" s="14">
        <v>1.9</v>
      </c>
      <c r="G12" s="14" t="s">
        <v>442</v>
      </c>
      <c r="H12" s="14" t="s">
        <v>202</v>
      </c>
      <c r="I12" s="14" t="s">
        <v>202</v>
      </c>
      <c r="J12" s="14">
        <v>17</v>
      </c>
      <c r="K12" s="14">
        <v>0.55000000000000004</v>
      </c>
      <c r="L12" s="14">
        <f t="shared" si="0"/>
        <v>17.55</v>
      </c>
      <c r="M12" s="48">
        <v>6.8000000000000005E-2</v>
      </c>
      <c r="N12" s="49">
        <f t="shared" si="3"/>
        <v>4.7424674000000007</v>
      </c>
      <c r="O12" s="49">
        <f t="shared" si="4"/>
        <v>14.440813233000002</v>
      </c>
      <c r="P12" s="14">
        <v>19.989999999999998</v>
      </c>
      <c r="Q12" s="14" t="str">
        <f t="shared" si="5"/>
        <v>29.99</v>
      </c>
    </row>
    <row r="13" spans="1:17" s="6" customFormat="1" ht="99" customHeight="1">
      <c r="A13" s="14" t="s">
        <v>314</v>
      </c>
      <c r="B13" s="14"/>
      <c r="C13" s="14" t="s">
        <v>315</v>
      </c>
      <c r="D13" s="18" t="s">
        <v>373</v>
      </c>
      <c r="E13" s="15">
        <v>10</v>
      </c>
      <c r="F13" s="14">
        <v>1.9</v>
      </c>
      <c r="G13" s="14" t="s">
        <v>302</v>
      </c>
      <c r="H13" s="14" t="s">
        <v>18</v>
      </c>
      <c r="I13" s="14" t="s">
        <v>18</v>
      </c>
      <c r="J13" s="14">
        <v>17</v>
      </c>
      <c r="K13" s="14">
        <v>0.55000000000000004</v>
      </c>
      <c r="L13" s="14">
        <f t="shared" ref="L13:L25" si="6">J13+K13</f>
        <v>17.55</v>
      </c>
      <c r="M13" s="14"/>
      <c r="N13" s="14"/>
      <c r="O13" s="14"/>
      <c r="P13" s="14"/>
      <c r="Q13" s="14"/>
    </row>
    <row r="14" spans="1:17" s="6" customFormat="1" ht="99" customHeight="1">
      <c r="A14" s="14" t="s">
        <v>316</v>
      </c>
      <c r="B14" s="14"/>
      <c r="C14" s="14" t="s">
        <v>317</v>
      </c>
      <c r="D14" s="18" t="s">
        <v>374</v>
      </c>
      <c r="E14" s="15">
        <v>20</v>
      </c>
      <c r="F14" s="14">
        <v>1.9</v>
      </c>
      <c r="G14" s="14" t="s">
        <v>302</v>
      </c>
      <c r="H14" s="14" t="s">
        <v>18</v>
      </c>
      <c r="I14" s="14" t="s">
        <v>18</v>
      </c>
      <c r="J14" s="14">
        <v>17</v>
      </c>
      <c r="K14" s="14">
        <v>0.55000000000000004</v>
      </c>
      <c r="L14" s="14">
        <f t="shared" si="6"/>
        <v>17.55</v>
      </c>
      <c r="M14" s="14"/>
      <c r="N14" s="14"/>
      <c r="O14" s="14"/>
      <c r="P14" s="14"/>
      <c r="Q14" s="14"/>
    </row>
    <row r="15" spans="1:17" s="6" customFormat="1" ht="99" customHeight="1">
      <c r="A15" s="14" t="s">
        <v>447</v>
      </c>
      <c r="B15" s="14"/>
      <c r="C15" s="14" t="s">
        <v>2233</v>
      </c>
      <c r="D15" s="18" t="s">
        <v>407</v>
      </c>
      <c r="E15" s="15">
        <v>10</v>
      </c>
      <c r="F15" s="14">
        <v>1.9</v>
      </c>
      <c r="G15" s="14" t="s">
        <v>302</v>
      </c>
      <c r="H15" s="14" t="s">
        <v>202</v>
      </c>
      <c r="I15" s="14" t="s">
        <v>202</v>
      </c>
      <c r="J15" s="14">
        <v>17</v>
      </c>
      <c r="K15" s="14">
        <v>0.55000000000000004</v>
      </c>
      <c r="L15" s="14">
        <f t="shared" si="6"/>
        <v>17.55</v>
      </c>
      <c r="M15" s="48">
        <v>6.8000000000000005E-2</v>
      </c>
      <c r="N15" s="49">
        <f>((L15*(1+6%)/6)*(1+M15)+1)*1.1</f>
        <v>4.7424674000000007</v>
      </c>
      <c r="O15" s="49">
        <f t="shared" ref="O15" si="7">N15*(1+(45%+110%+45%*110%))</f>
        <v>14.440813233000002</v>
      </c>
      <c r="P15" s="14">
        <v>19.989999999999998</v>
      </c>
      <c r="Q15" s="14" t="str">
        <f t="shared" ref="Q15" si="8">CONCATENATE(ROUND(P15/0.7,0),".99")</f>
        <v>29.99</v>
      </c>
    </row>
    <row r="16" spans="1:17" s="6" customFormat="1" ht="99" customHeight="1">
      <c r="A16" s="14" t="s">
        <v>318</v>
      </c>
      <c r="B16" s="14"/>
      <c r="C16" s="14" t="s">
        <v>319</v>
      </c>
      <c r="D16" s="18" t="s">
        <v>375</v>
      </c>
      <c r="E16" s="15">
        <v>30</v>
      </c>
      <c r="F16" s="14">
        <v>1.9</v>
      </c>
      <c r="G16" s="14" t="s">
        <v>302</v>
      </c>
      <c r="H16" s="14" t="s">
        <v>18</v>
      </c>
      <c r="I16" s="14" t="s">
        <v>18</v>
      </c>
      <c r="J16" s="14">
        <v>17</v>
      </c>
      <c r="K16" s="14">
        <v>0.55000000000000004</v>
      </c>
      <c r="L16" s="14">
        <f t="shared" si="6"/>
        <v>17.55</v>
      </c>
      <c r="M16" s="14"/>
      <c r="N16" s="14"/>
      <c r="O16" s="14"/>
      <c r="P16" s="14"/>
      <c r="Q16" s="14"/>
    </row>
    <row r="17" spans="1:17" s="6" customFormat="1" ht="99" customHeight="1">
      <c r="A17" s="14" t="s">
        <v>320</v>
      </c>
      <c r="B17" s="14"/>
      <c r="C17" s="14" t="s">
        <v>321</v>
      </c>
      <c r="D17" s="18" t="s">
        <v>376</v>
      </c>
      <c r="E17" s="15">
        <v>30</v>
      </c>
      <c r="F17" s="14">
        <v>1.9</v>
      </c>
      <c r="G17" s="14" t="s">
        <v>302</v>
      </c>
      <c r="H17" s="14" t="s">
        <v>18</v>
      </c>
      <c r="I17" s="14" t="s">
        <v>18</v>
      </c>
      <c r="J17" s="14">
        <v>17</v>
      </c>
      <c r="K17" s="14">
        <v>0.55000000000000004</v>
      </c>
      <c r="L17" s="14">
        <f t="shared" si="6"/>
        <v>17.55</v>
      </c>
      <c r="M17" s="14"/>
      <c r="N17" s="14"/>
      <c r="O17" s="14"/>
      <c r="P17" s="14"/>
      <c r="Q17" s="14"/>
    </row>
    <row r="18" spans="1:17" s="6" customFormat="1" ht="99" customHeight="1">
      <c r="A18" s="14" t="s">
        <v>322</v>
      </c>
      <c r="B18" s="14"/>
      <c r="C18" s="14" t="s">
        <v>323</v>
      </c>
      <c r="D18" s="18" t="s">
        <v>377</v>
      </c>
      <c r="E18" s="15">
        <v>10</v>
      </c>
      <c r="F18" s="14">
        <v>1.9</v>
      </c>
      <c r="G18" s="14" t="s">
        <v>302</v>
      </c>
      <c r="H18" s="14" t="s">
        <v>18</v>
      </c>
      <c r="I18" s="14" t="s">
        <v>18</v>
      </c>
      <c r="J18" s="14">
        <v>17</v>
      </c>
      <c r="K18" s="14">
        <v>0.55000000000000004</v>
      </c>
      <c r="L18" s="14">
        <f t="shared" si="6"/>
        <v>17.55</v>
      </c>
      <c r="M18" s="14"/>
      <c r="N18" s="14"/>
      <c r="O18" s="14"/>
      <c r="P18" s="14"/>
      <c r="Q18" s="14"/>
    </row>
    <row r="19" spans="1:17" s="6" customFormat="1" ht="99" customHeight="1">
      <c r="A19" s="14" t="s">
        <v>324</v>
      </c>
      <c r="B19" s="14"/>
      <c r="C19" s="14" t="s">
        <v>325</v>
      </c>
      <c r="D19" s="18" t="s">
        <v>378</v>
      </c>
      <c r="E19" s="15">
        <v>20</v>
      </c>
      <c r="F19" s="14">
        <v>1.9</v>
      </c>
      <c r="G19" s="14" t="s">
        <v>302</v>
      </c>
      <c r="H19" s="14" t="s">
        <v>18</v>
      </c>
      <c r="I19" s="14" t="s">
        <v>18</v>
      </c>
      <c r="J19" s="14">
        <v>17</v>
      </c>
      <c r="K19" s="14">
        <v>0.55000000000000004</v>
      </c>
      <c r="L19" s="14">
        <f t="shared" si="6"/>
        <v>17.55</v>
      </c>
      <c r="M19" s="14"/>
      <c r="N19" s="14"/>
      <c r="O19" s="14"/>
      <c r="P19" s="14"/>
      <c r="Q19" s="14"/>
    </row>
    <row r="20" spans="1:17" s="6" customFormat="1" ht="99" customHeight="1">
      <c r="A20" s="14" t="s">
        <v>326</v>
      </c>
      <c r="B20" s="14"/>
      <c r="C20" s="14" t="s">
        <v>327</v>
      </c>
      <c r="D20" s="18" t="s">
        <v>379</v>
      </c>
      <c r="E20" s="15">
        <v>40</v>
      </c>
      <c r="F20" s="14">
        <v>1.9</v>
      </c>
      <c r="G20" s="14" t="s">
        <v>302</v>
      </c>
      <c r="H20" s="14" t="s">
        <v>18</v>
      </c>
      <c r="I20" s="14" t="s">
        <v>18</v>
      </c>
      <c r="J20" s="14">
        <v>17</v>
      </c>
      <c r="K20" s="14">
        <v>0.55000000000000004</v>
      </c>
      <c r="L20" s="14">
        <f t="shared" si="6"/>
        <v>17.55</v>
      </c>
      <c r="M20" s="14"/>
      <c r="N20" s="14"/>
      <c r="O20" s="14"/>
      <c r="P20" s="14"/>
      <c r="Q20" s="14"/>
    </row>
    <row r="21" spans="1:17" s="6" customFormat="1" ht="99" customHeight="1">
      <c r="A21" s="14" t="s">
        <v>448</v>
      </c>
      <c r="B21" s="14"/>
      <c r="C21" s="14" t="s">
        <v>2234</v>
      </c>
      <c r="D21" s="18" t="s">
        <v>406</v>
      </c>
      <c r="E21" s="15">
        <v>10</v>
      </c>
      <c r="F21" s="14">
        <v>1.9</v>
      </c>
      <c r="G21" s="14" t="s">
        <v>302</v>
      </c>
      <c r="H21" s="14" t="s">
        <v>202</v>
      </c>
      <c r="I21" s="14" t="s">
        <v>202</v>
      </c>
      <c r="J21" s="14">
        <v>17</v>
      </c>
      <c r="K21" s="14">
        <v>0.55000000000000004</v>
      </c>
      <c r="L21" s="14">
        <f t="shared" si="6"/>
        <v>17.55</v>
      </c>
      <c r="M21" s="48">
        <v>6.8000000000000005E-2</v>
      </c>
      <c r="N21" s="49">
        <f>((L21*(1+6%)/6)*(1+M21)+1)*1.1</f>
        <v>4.7424674000000007</v>
      </c>
      <c r="O21" s="49">
        <f t="shared" ref="O21" si="9">N21*(1+(45%+110%+45%*110%))</f>
        <v>14.440813233000002</v>
      </c>
      <c r="P21" s="14">
        <v>19.989999999999998</v>
      </c>
      <c r="Q21" s="14" t="str">
        <f t="shared" ref="Q21" si="10">CONCATENATE(ROUND(P21/0.7,0),".99")</f>
        <v>29.99</v>
      </c>
    </row>
    <row r="22" spans="1:17" ht="142.5" customHeight="1">
      <c r="A22" s="14" t="s">
        <v>328</v>
      </c>
      <c r="B22" s="14"/>
      <c r="C22" s="14" t="s">
        <v>329</v>
      </c>
      <c r="D22" s="18" t="s">
        <v>380</v>
      </c>
      <c r="E22" s="15">
        <v>200</v>
      </c>
      <c r="F22" s="17">
        <v>1.9</v>
      </c>
      <c r="G22" s="14" t="s">
        <v>301</v>
      </c>
      <c r="H22" s="14" t="s">
        <v>303</v>
      </c>
      <c r="I22" s="14" t="s">
        <v>303</v>
      </c>
      <c r="J22" s="14">
        <v>17</v>
      </c>
      <c r="K22" s="14">
        <v>0.55000000000000004</v>
      </c>
      <c r="L22" s="14">
        <f t="shared" si="6"/>
        <v>17.55</v>
      </c>
      <c r="M22" s="14"/>
      <c r="N22" s="14"/>
      <c r="O22" s="14"/>
      <c r="P22" s="14"/>
      <c r="Q22" s="14"/>
    </row>
    <row r="23" spans="1:17" s="6" customFormat="1" ht="99" customHeight="1">
      <c r="A23" s="14" t="s">
        <v>330</v>
      </c>
      <c r="B23" s="14"/>
      <c r="C23" s="14" t="s">
        <v>331</v>
      </c>
      <c r="D23" s="18" t="s">
        <v>381</v>
      </c>
      <c r="E23" s="15">
        <v>40</v>
      </c>
      <c r="F23" s="14">
        <v>1.9</v>
      </c>
      <c r="G23" s="14" t="s">
        <v>302</v>
      </c>
      <c r="H23" s="14" t="s">
        <v>18</v>
      </c>
      <c r="I23" s="14" t="s">
        <v>18</v>
      </c>
      <c r="J23" s="14">
        <v>17</v>
      </c>
      <c r="K23" s="14">
        <v>0.55000000000000004</v>
      </c>
      <c r="L23" s="14">
        <f t="shared" si="6"/>
        <v>17.55</v>
      </c>
      <c r="M23" s="14"/>
      <c r="N23" s="14"/>
      <c r="O23" s="14"/>
      <c r="P23" s="14"/>
      <c r="Q23" s="14"/>
    </row>
    <row r="24" spans="1:17" s="6" customFormat="1" ht="99" customHeight="1">
      <c r="A24" s="14" t="s">
        <v>449</v>
      </c>
      <c r="B24" s="14"/>
      <c r="C24" s="14" t="s">
        <v>2235</v>
      </c>
      <c r="D24" s="18" t="s">
        <v>408</v>
      </c>
      <c r="E24" s="15">
        <v>11</v>
      </c>
      <c r="F24" s="14">
        <v>1.9</v>
      </c>
      <c r="G24" s="14" t="s">
        <v>302</v>
      </c>
      <c r="H24" s="14" t="s">
        <v>202</v>
      </c>
      <c r="I24" s="14" t="s">
        <v>202</v>
      </c>
      <c r="J24" s="14">
        <v>17</v>
      </c>
      <c r="K24" s="14">
        <v>0.55000000000000004</v>
      </c>
      <c r="L24" s="14">
        <f t="shared" si="6"/>
        <v>17.55</v>
      </c>
      <c r="M24" s="48">
        <v>6.8000000000000005E-2</v>
      </c>
      <c r="N24" s="49">
        <f>((L24*(1+6%)/6)*(1+M24)+1)*1.1</f>
        <v>4.7424674000000007</v>
      </c>
      <c r="O24" s="49">
        <f t="shared" ref="O24" si="11">N24*(1+(45%+110%+45%*110%))</f>
        <v>14.440813233000002</v>
      </c>
      <c r="P24" s="14">
        <v>19.989999999999998</v>
      </c>
      <c r="Q24" s="14" t="str">
        <f t="shared" ref="Q24" si="12">CONCATENATE(ROUND(P24/0.7,0),".99")</f>
        <v>29.99</v>
      </c>
    </row>
    <row r="25" spans="1:17" s="6" customFormat="1" ht="99" customHeight="1">
      <c r="A25" s="14" t="s">
        <v>332</v>
      </c>
      <c r="B25" s="14"/>
      <c r="C25" s="14" t="s">
        <v>333</v>
      </c>
      <c r="D25" s="18" t="s">
        <v>382</v>
      </c>
      <c r="E25" s="15">
        <v>40</v>
      </c>
      <c r="F25" s="14">
        <v>1.9</v>
      </c>
      <c r="G25" s="14" t="s">
        <v>302</v>
      </c>
      <c r="H25" s="14" t="s">
        <v>18</v>
      </c>
      <c r="I25" s="14" t="s">
        <v>18</v>
      </c>
      <c r="J25" s="14">
        <v>17</v>
      </c>
      <c r="K25" s="14">
        <v>0.55000000000000004</v>
      </c>
      <c r="L25" s="14">
        <f t="shared" si="6"/>
        <v>17.55</v>
      </c>
      <c r="M25" s="14"/>
      <c r="N25" s="14"/>
      <c r="O25" s="14"/>
      <c r="P25" s="14"/>
      <c r="Q25" s="14"/>
    </row>
    <row r="26" spans="1:17" s="6" customFormat="1" ht="99" customHeight="1">
      <c r="A26" s="14" t="s">
        <v>450</v>
      </c>
      <c r="B26" s="14"/>
      <c r="C26" s="14" t="s">
        <v>2236</v>
      </c>
      <c r="D26" s="18" t="s">
        <v>409</v>
      </c>
      <c r="E26" s="15">
        <v>10</v>
      </c>
      <c r="F26" s="14">
        <v>1.9</v>
      </c>
      <c r="G26" s="14" t="s">
        <v>302</v>
      </c>
      <c r="H26" s="14" t="s">
        <v>202</v>
      </c>
      <c r="I26" s="14" t="s">
        <v>202</v>
      </c>
      <c r="J26" s="14">
        <v>17</v>
      </c>
      <c r="K26" s="14">
        <v>0.55000000000000004</v>
      </c>
      <c r="L26" s="14">
        <f t="shared" ref="L26:L32" si="13">J26+K26</f>
        <v>17.55</v>
      </c>
      <c r="M26" s="48">
        <v>6.8000000000000005E-2</v>
      </c>
      <c r="N26" s="49">
        <f t="shared" ref="N26:N32" si="14">((L26*(1+6%)/6)*(1+M26)+1)*1.1</f>
        <v>4.7424674000000007</v>
      </c>
      <c r="O26" s="49">
        <f t="shared" ref="O26:O32" si="15">N26*(1+(45%+110%+45%*110%))</f>
        <v>14.440813233000002</v>
      </c>
      <c r="P26" s="14">
        <v>19.989999999999998</v>
      </c>
      <c r="Q26" s="14" t="str">
        <f t="shared" ref="Q26:Q32" si="16">CONCATENATE(ROUND(P26/0.7,0),".99")</f>
        <v>29.99</v>
      </c>
    </row>
    <row r="27" spans="1:17" s="6" customFormat="1" ht="99" customHeight="1">
      <c r="A27" s="14" t="s">
        <v>451</v>
      </c>
      <c r="B27" s="14"/>
      <c r="C27" s="14" t="s">
        <v>2237</v>
      </c>
      <c r="D27" s="18" t="s">
        <v>410</v>
      </c>
      <c r="E27" s="15">
        <v>10</v>
      </c>
      <c r="F27" s="14">
        <v>1.9</v>
      </c>
      <c r="G27" s="14" t="s">
        <v>302</v>
      </c>
      <c r="H27" s="14" t="s">
        <v>202</v>
      </c>
      <c r="I27" s="14" t="s">
        <v>202</v>
      </c>
      <c r="J27" s="14">
        <v>17</v>
      </c>
      <c r="K27" s="14">
        <v>0.55000000000000004</v>
      </c>
      <c r="L27" s="14">
        <f t="shared" si="13"/>
        <v>17.55</v>
      </c>
      <c r="M27" s="48">
        <v>6.8000000000000005E-2</v>
      </c>
      <c r="N27" s="49">
        <f t="shared" si="14"/>
        <v>4.7424674000000007</v>
      </c>
      <c r="O27" s="49">
        <f t="shared" si="15"/>
        <v>14.440813233000002</v>
      </c>
      <c r="P27" s="14">
        <v>19.989999999999998</v>
      </c>
      <c r="Q27" s="14" t="str">
        <f t="shared" si="16"/>
        <v>29.99</v>
      </c>
    </row>
    <row r="28" spans="1:17" s="6" customFormat="1" ht="99" customHeight="1">
      <c r="A28" s="14" t="s">
        <v>452</v>
      </c>
      <c r="B28" s="14"/>
      <c r="C28" s="14" t="s">
        <v>2238</v>
      </c>
      <c r="D28" s="18" t="s">
        <v>410</v>
      </c>
      <c r="E28" s="15">
        <v>10</v>
      </c>
      <c r="F28" s="14">
        <v>1.9</v>
      </c>
      <c r="G28" s="14" t="s">
        <v>302</v>
      </c>
      <c r="H28" s="14" t="s">
        <v>202</v>
      </c>
      <c r="I28" s="14" t="s">
        <v>202</v>
      </c>
      <c r="J28" s="14">
        <v>17</v>
      </c>
      <c r="K28" s="14">
        <v>0.55000000000000004</v>
      </c>
      <c r="L28" s="14">
        <f t="shared" si="13"/>
        <v>17.55</v>
      </c>
      <c r="M28" s="48">
        <v>6.8000000000000005E-2</v>
      </c>
      <c r="N28" s="49">
        <f t="shared" si="14"/>
        <v>4.7424674000000007</v>
      </c>
      <c r="O28" s="49">
        <f t="shared" si="15"/>
        <v>14.440813233000002</v>
      </c>
      <c r="P28" s="14">
        <v>19.989999999999998</v>
      </c>
      <c r="Q28" s="14" t="str">
        <f t="shared" si="16"/>
        <v>29.99</v>
      </c>
    </row>
    <row r="29" spans="1:17" s="6" customFormat="1" ht="99" customHeight="1">
      <c r="A29" s="14" t="s">
        <v>453</v>
      </c>
      <c r="B29" s="14"/>
      <c r="C29" s="14" t="s">
        <v>2239</v>
      </c>
      <c r="D29" s="18" t="s">
        <v>409</v>
      </c>
      <c r="E29" s="15">
        <v>10</v>
      </c>
      <c r="F29" s="14">
        <v>1.9</v>
      </c>
      <c r="G29" s="14" t="s">
        <v>302</v>
      </c>
      <c r="H29" s="14" t="s">
        <v>202</v>
      </c>
      <c r="I29" s="14" t="s">
        <v>202</v>
      </c>
      <c r="J29" s="14">
        <v>17</v>
      </c>
      <c r="K29" s="14">
        <v>0.55000000000000004</v>
      </c>
      <c r="L29" s="14">
        <f t="shared" si="13"/>
        <v>17.55</v>
      </c>
      <c r="M29" s="48">
        <v>6.8000000000000005E-2</v>
      </c>
      <c r="N29" s="49">
        <f t="shared" si="14"/>
        <v>4.7424674000000007</v>
      </c>
      <c r="O29" s="49">
        <f t="shared" si="15"/>
        <v>14.440813233000002</v>
      </c>
      <c r="P29" s="14">
        <v>19.989999999999998</v>
      </c>
      <c r="Q29" s="14" t="str">
        <f t="shared" si="16"/>
        <v>29.99</v>
      </c>
    </row>
    <row r="30" spans="1:17" s="6" customFormat="1" ht="99" customHeight="1">
      <c r="A30" s="14" t="s">
        <v>454</v>
      </c>
      <c r="B30" s="14"/>
      <c r="C30" s="14" t="s">
        <v>2240</v>
      </c>
      <c r="D30" s="18" t="s">
        <v>411</v>
      </c>
      <c r="E30" s="15">
        <v>10</v>
      </c>
      <c r="F30" s="14">
        <v>1.9</v>
      </c>
      <c r="G30" s="14" t="s">
        <v>302</v>
      </c>
      <c r="H30" s="14" t="s">
        <v>202</v>
      </c>
      <c r="I30" s="14" t="s">
        <v>202</v>
      </c>
      <c r="J30" s="14">
        <v>17</v>
      </c>
      <c r="K30" s="14">
        <v>0.55000000000000004</v>
      </c>
      <c r="L30" s="14">
        <f t="shared" si="13"/>
        <v>17.55</v>
      </c>
      <c r="M30" s="48">
        <v>6.8000000000000005E-2</v>
      </c>
      <c r="N30" s="49">
        <f t="shared" si="14"/>
        <v>4.7424674000000007</v>
      </c>
      <c r="O30" s="49">
        <f t="shared" si="15"/>
        <v>14.440813233000002</v>
      </c>
      <c r="P30" s="14">
        <v>19.989999999999998</v>
      </c>
      <c r="Q30" s="14" t="str">
        <f t="shared" si="16"/>
        <v>29.99</v>
      </c>
    </row>
    <row r="31" spans="1:17" s="6" customFormat="1" ht="99" customHeight="1">
      <c r="A31" s="14" t="s">
        <v>455</v>
      </c>
      <c r="B31" s="14"/>
      <c r="C31" s="14" t="s">
        <v>2241</v>
      </c>
      <c r="D31" s="18" t="s">
        <v>411</v>
      </c>
      <c r="E31" s="15">
        <v>10</v>
      </c>
      <c r="F31" s="14">
        <v>1.9</v>
      </c>
      <c r="G31" s="14" t="s">
        <v>302</v>
      </c>
      <c r="H31" s="14" t="s">
        <v>202</v>
      </c>
      <c r="I31" s="14" t="s">
        <v>202</v>
      </c>
      <c r="J31" s="14">
        <v>17</v>
      </c>
      <c r="K31" s="14">
        <v>0.55000000000000004</v>
      </c>
      <c r="L31" s="14">
        <f t="shared" si="13"/>
        <v>17.55</v>
      </c>
      <c r="M31" s="48">
        <v>6.8000000000000005E-2</v>
      </c>
      <c r="N31" s="49">
        <f t="shared" si="14"/>
        <v>4.7424674000000007</v>
      </c>
      <c r="O31" s="49">
        <f t="shared" si="15"/>
        <v>14.440813233000002</v>
      </c>
      <c r="P31" s="14">
        <v>19.989999999999998</v>
      </c>
      <c r="Q31" s="14" t="str">
        <f t="shared" si="16"/>
        <v>29.99</v>
      </c>
    </row>
    <row r="32" spans="1:17" s="6" customFormat="1" ht="99" customHeight="1">
      <c r="A32" s="14" t="s">
        <v>456</v>
      </c>
      <c r="B32" s="14"/>
      <c r="C32" s="14" t="s">
        <v>2242</v>
      </c>
      <c r="D32" s="18" t="s">
        <v>412</v>
      </c>
      <c r="E32" s="15">
        <v>10</v>
      </c>
      <c r="F32" s="14">
        <v>1.9</v>
      </c>
      <c r="G32" s="14" t="s">
        <v>302</v>
      </c>
      <c r="H32" s="14" t="s">
        <v>202</v>
      </c>
      <c r="I32" s="14" t="s">
        <v>202</v>
      </c>
      <c r="J32" s="14">
        <v>17</v>
      </c>
      <c r="K32" s="14">
        <v>0.55000000000000004</v>
      </c>
      <c r="L32" s="14">
        <f t="shared" si="13"/>
        <v>17.55</v>
      </c>
      <c r="M32" s="48">
        <v>6.8000000000000005E-2</v>
      </c>
      <c r="N32" s="49">
        <f t="shared" si="14"/>
        <v>4.7424674000000007</v>
      </c>
      <c r="O32" s="49">
        <f t="shared" si="15"/>
        <v>14.440813233000002</v>
      </c>
      <c r="P32" s="14">
        <v>19.989999999999998</v>
      </c>
      <c r="Q32" s="14" t="str">
        <f t="shared" si="16"/>
        <v>29.99</v>
      </c>
    </row>
    <row r="33" spans="1:17" s="6" customFormat="1" ht="99" customHeight="1">
      <c r="A33" s="14" t="s">
        <v>334</v>
      </c>
      <c r="B33" s="14"/>
      <c r="C33" s="14" t="s">
        <v>335</v>
      </c>
      <c r="D33" s="18" t="s">
        <v>383</v>
      </c>
      <c r="E33" s="15">
        <v>20</v>
      </c>
      <c r="F33" s="14">
        <v>1.9</v>
      </c>
      <c r="G33" s="14" t="s">
        <v>302</v>
      </c>
      <c r="H33" s="14" t="s">
        <v>18</v>
      </c>
      <c r="I33" s="14" t="s">
        <v>18</v>
      </c>
      <c r="J33" s="14">
        <v>17</v>
      </c>
      <c r="K33" s="14">
        <v>0.55000000000000004</v>
      </c>
      <c r="L33" s="14">
        <f t="shared" ref="L33:L50" si="17">J33+K33</f>
        <v>17.55</v>
      </c>
      <c r="M33" s="14"/>
      <c r="N33" s="14"/>
      <c r="O33" s="14"/>
      <c r="P33" s="14"/>
      <c r="Q33" s="14"/>
    </row>
    <row r="34" spans="1:17" s="6" customFormat="1" ht="99" customHeight="1">
      <c r="A34" s="14" t="s">
        <v>457</v>
      </c>
      <c r="B34" s="14"/>
      <c r="C34" s="14" t="s">
        <v>2243</v>
      </c>
      <c r="D34" s="18" t="s">
        <v>403</v>
      </c>
      <c r="E34" s="15">
        <v>10</v>
      </c>
      <c r="F34" s="14">
        <v>1.9</v>
      </c>
      <c r="G34" s="14" t="s">
        <v>302</v>
      </c>
      <c r="H34" s="14" t="s">
        <v>202</v>
      </c>
      <c r="I34" s="14" t="s">
        <v>202</v>
      </c>
      <c r="J34" s="14">
        <v>17</v>
      </c>
      <c r="K34" s="14">
        <v>0.55000000000000004</v>
      </c>
      <c r="L34" s="14">
        <f t="shared" si="17"/>
        <v>17.55</v>
      </c>
      <c r="M34" s="48">
        <v>6.8000000000000005E-2</v>
      </c>
      <c r="N34" s="49">
        <f t="shared" ref="N34:N38" si="18">((L34*(1+6%)/6)*(1+M34)+1)*1.1</f>
        <v>4.7424674000000007</v>
      </c>
      <c r="O34" s="49">
        <f t="shared" ref="O34:O38" si="19">N34*(1+(45%+110%+45%*110%))</f>
        <v>14.440813233000002</v>
      </c>
      <c r="P34" s="14">
        <v>19.989999999999998</v>
      </c>
      <c r="Q34" s="14" t="str">
        <f t="shared" ref="Q34:Q38" si="20">CONCATENATE(ROUND(P34/0.7,0),".99")</f>
        <v>29.99</v>
      </c>
    </row>
    <row r="35" spans="1:17" s="6" customFormat="1" ht="99" customHeight="1">
      <c r="A35" s="14" t="s">
        <v>458</v>
      </c>
      <c r="B35" s="14"/>
      <c r="C35" s="14" t="s">
        <v>2244</v>
      </c>
      <c r="D35" s="18" t="s">
        <v>413</v>
      </c>
      <c r="E35" s="15">
        <v>10</v>
      </c>
      <c r="F35" s="14">
        <v>1.9</v>
      </c>
      <c r="G35" s="14" t="s">
        <v>302</v>
      </c>
      <c r="H35" s="14" t="s">
        <v>202</v>
      </c>
      <c r="I35" s="14" t="s">
        <v>202</v>
      </c>
      <c r="J35" s="14">
        <v>17</v>
      </c>
      <c r="K35" s="14">
        <v>0.55000000000000004</v>
      </c>
      <c r="L35" s="14">
        <f t="shared" si="17"/>
        <v>17.55</v>
      </c>
      <c r="M35" s="48">
        <v>6.8000000000000005E-2</v>
      </c>
      <c r="N35" s="49">
        <f t="shared" si="18"/>
        <v>4.7424674000000007</v>
      </c>
      <c r="O35" s="49">
        <f t="shared" si="19"/>
        <v>14.440813233000002</v>
      </c>
      <c r="P35" s="14">
        <v>19.989999999999998</v>
      </c>
      <c r="Q35" s="14" t="str">
        <f t="shared" si="20"/>
        <v>29.99</v>
      </c>
    </row>
    <row r="36" spans="1:17" s="6" customFormat="1" ht="99" customHeight="1">
      <c r="A36" s="14" t="s">
        <v>459</v>
      </c>
      <c r="B36" s="14"/>
      <c r="C36" s="14" t="s">
        <v>2245</v>
      </c>
      <c r="D36" s="18" t="s">
        <v>414</v>
      </c>
      <c r="E36" s="15">
        <v>10</v>
      </c>
      <c r="F36" s="14">
        <v>1.9</v>
      </c>
      <c r="G36" s="14" t="s">
        <v>302</v>
      </c>
      <c r="H36" s="14" t="s">
        <v>202</v>
      </c>
      <c r="I36" s="14" t="s">
        <v>202</v>
      </c>
      <c r="J36" s="14">
        <v>17</v>
      </c>
      <c r="K36" s="14">
        <v>0.55000000000000004</v>
      </c>
      <c r="L36" s="14">
        <f t="shared" si="17"/>
        <v>17.55</v>
      </c>
      <c r="M36" s="48">
        <v>6.8000000000000005E-2</v>
      </c>
      <c r="N36" s="49">
        <f t="shared" si="18"/>
        <v>4.7424674000000007</v>
      </c>
      <c r="O36" s="49">
        <f t="shared" si="19"/>
        <v>14.440813233000002</v>
      </c>
      <c r="P36" s="14">
        <v>19.989999999999998</v>
      </c>
      <c r="Q36" s="14" t="str">
        <f t="shared" si="20"/>
        <v>29.99</v>
      </c>
    </row>
    <row r="37" spans="1:17" s="6" customFormat="1" ht="99" customHeight="1">
      <c r="A37" s="14" t="s">
        <v>460</v>
      </c>
      <c r="B37" s="14"/>
      <c r="C37" s="14" t="s">
        <v>2246</v>
      </c>
      <c r="D37" s="18" t="s">
        <v>404</v>
      </c>
      <c r="E37" s="15">
        <v>10</v>
      </c>
      <c r="F37" s="14">
        <v>1.9</v>
      </c>
      <c r="G37" s="14" t="s">
        <v>302</v>
      </c>
      <c r="H37" s="14" t="s">
        <v>202</v>
      </c>
      <c r="I37" s="14" t="s">
        <v>202</v>
      </c>
      <c r="J37" s="14">
        <v>17</v>
      </c>
      <c r="K37" s="14">
        <v>0.55000000000000004</v>
      </c>
      <c r="L37" s="14">
        <f t="shared" si="17"/>
        <v>17.55</v>
      </c>
      <c r="M37" s="48">
        <v>6.8000000000000005E-2</v>
      </c>
      <c r="N37" s="49">
        <f t="shared" si="18"/>
        <v>4.7424674000000007</v>
      </c>
      <c r="O37" s="49">
        <f t="shared" si="19"/>
        <v>14.440813233000002</v>
      </c>
      <c r="P37" s="14">
        <v>19.989999999999998</v>
      </c>
      <c r="Q37" s="14" t="str">
        <f t="shared" si="20"/>
        <v>29.99</v>
      </c>
    </row>
    <row r="38" spans="1:17" s="6" customFormat="1" ht="99" customHeight="1">
      <c r="A38" s="14" t="s">
        <v>461</v>
      </c>
      <c r="B38" s="14"/>
      <c r="C38" s="14" t="s">
        <v>2247</v>
      </c>
      <c r="D38" s="18" t="s">
        <v>414</v>
      </c>
      <c r="E38" s="15">
        <v>10</v>
      </c>
      <c r="F38" s="14">
        <v>1.9</v>
      </c>
      <c r="G38" s="14" t="s">
        <v>302</v>
      </c>
      <c r="H38" s="14" t="s">
        <v>202</v>
      </c>
      <c r="I38" s="14" t="s">
        <v>202</v>
      </c>
      <c r="J38" s="14">
        <v>17</v>
      </c>
      <c r="K38" s="14">
        <v>0.55000000000000004</v>
      </c>
      <c r="L38" s="14">
        <f t="shared" si="17"/>
        <v>17.55</v>
      </c>
      <c r="M38" s="48">
        <v>6.8000000000000005E-2</v>
      </c>
      <c r="N38" s="49">
        <f t="shared" si="18"/>
        <v>4.7424674000000007</v>
      </c>
      <c r="O38" s="49">
        <f t="shared" si="19"/>
        <v>14.440813233000002</v>
      </c>
      <c r="P38" s="14">
        <v>19.989999999999998</v>
      </c>
      <c r="Q38" s="14" t="str">
        <f t="shared" si="20"/>
        <v>29.99</v>
      </c>
    </row>
    <row r="39" spans="1:17" s="6" customFormat="1" ht="99" customHeight="1">
      <c r="A39" s="14" t="s">
        <v>336</v>
      </c>
      <c r="B39" s="14"/>
      <c r="C39" s="14" t="s">
        <v>337</v>
      </c>
      <c r="D39" s="18" t="s">
        <v>384</v>
      </c>
      <c r="E39" s="15">
        <v>20</v>
      </c>
      <c r="F39" s="14">
        <v>1.9</v>
      </c>
      <c r="G39" s="14" t="s">
        <v>302</v>
      </c>
      <c r="H39" s="14" t="s">
        <v>18</v>
      </c>
      <c r="I39" s="14" t="s">
        <v>18</v>
      </c>
      <c r="J39" s="14">
        <v>17</v>
      </c>
      <c r="K39" s="14">
        <v>0.55000000000000004</v>
      </c>
      <c r="L39" s="14">
        <f t="shared" si="17"/>
        <v>17.55</v>
      </c>
      <c r="M39" s="14"/>
      <c r="N39" s="14"/>
      <c r="O39" s="14"/>
      <c r="P39" s="14"/>
      <c r="Q39" s="14"/>
    </row>
    <row r="40" spans="1:17" s="6" customFormat="1" ht="99" customHeight="1">
      <c r="A40" s="14" t="s">
        <v>338</v>
      </c>
      <c r="B40" s="14"/>
      <c r="C40" s="14" t="s">
        <v>339</v>
      </c>
      <c r="D40" s="18" t="s">
        <v>385</v>
      </c>
      <c r="E40" s="15">
        <v>20</v>
      </c>
      <c r="F40" s="14">
        <v>1.9</v>
      </c>
      <c r="G40" s="14" t="s">
        <v>302</v>
      </c>
      <c r="H40" s="14" t="s">
        <v>18</v>
      </c>
      <c r="I40" s="14" t="s">
        <v>18</v>
      </c>
      <c r="J40" s="14">
        <v>17</v>
      </c>
      <c r="K40" s="14">
        <v>0.55000000000000004</v>
      </c>
      <c r="L40" s="14">
        <f t="shared" si="17"/>
        <v>17.55</v>
      </c>
      <c r="M40" s="14"/>
      <c r="N40" s="14"/>
      <c r="O40" s="14"/>
      <c r="P40" s="14"/>
      <c r="Q40" s="14"/>
    </row>
    <row r="41" spans="1:17" s="6" customFormat="1" ht="99" customHeight="1">
      <c r="A41" s="14" t="s">
        <v>462</v>
      </c>
      <c r="B41" s="14"/>
      <c r="C41" s="14" t="s">
        <v>2248</v>
      </c>
      <c r="D41" s="18" t="s">
        <v>405</v>
      </c>
      <c r="E41" s="15">
        <v>10</v>
      </c>
      <c r="F41" s="14">
        <v>1.9</v>
      </c>
      <c r="G41" s="14" t="s">
        <v>302</v>
      </c>
      <c r="H41" s="14" t="s">
        <v>202</v>
      </c>
      <c r="I41" s="14" t="s">
        <v>202</v>
      </c>
      <c r="J41" s="14">
        <v>17</v>
      </c>
      <c r="K41" s="14">
        <v>0.55000000000000004</v>
      </c>
      <c r="L41" s="14">
        <f t="shared" si="17"/>
        <v>17.55</v>
      </c>
      <c r="M41" s="48">
        <v>6.8000000000000005E-2</v>
      </c>
      <c r="N41" s="49">
        <f t="shared" ref="N41:N42" si="21">((L41*(1+6%)/6)*(1+M41)+1)*1.1</f>
        <v>4.7424674000000007</v>
      </c>
      <c r="O41" s="49">
        <f t="shared" ref="O41:O42" si="22">N41*(1+(45%+110%+45%*110%))</f>
        <v>14.440813233000002</v>
      </c>
      <c r="P41" s="14">
        <v>19.989999999999998</v>
      </c>
      <c r="Q41" s="14" t="str">
        <f t="shared" ref="Q41:Q42" si="23">CONCATENATE(ROUND(P41/0.7,0),".99")</f>
        <v>29.99</v>
      </c>
    </row>
    <row r="42" spans="1:17" s="6" customFormat="1" ht="99" customHeight="1">
      <c r="A42" s="14" t="s">
        <v>463</v>
      </c>
      <c r="B42" s="14"/>
      <c r="C42" s="14" t="s">
        <v>2249</v>
      </c>
      <c r="D42" s="18" t="s">
        <v>415</v>
      </c>
      <c r="E42" s="15">
        <v>10</v>
      </c>
      <c r="F42" s="14">
        <v>1.9</v>
      </c>
      <c r="G42" s="14" t="s">
        <v>302</v>
      </c>
      <c r="H42" s="14" t="s">
        <v>202</v>
      </c>
      <c r="I42" s="14" t="s">
        <v>202</v>
      </c>
      <c r="J42" s="14">
        <v>17</v>
      </c>
      <c r="K42" s="14">
        <v>0.55000000000000004</v>
      </c>
      <c r="L42" s="14">
        <f t="shared" si="17"/>
        <v>17.55</v>
      </c>
      <c r="M42" s="48">
        <v>6.8000000000000005E-2</v>
      </c>
      <c r="N42" s="49">
        <f t="shared" si="21"/>
        <v>4.7424674000000007</v>
      </c>
      <c r="O42" s="49">
        <f t="shared" si="22"/>
        <v>14.440813233000002</v>
      </c>
      <c r="P42" s="14">
        <v>19.989999999999998</v>
      </c>
      <c r="Q42" s="14" t="str">
        <f t="shared" si="23"/>
        <v>29.99</v>
      </c>
    </row>
    <row r="43" spans="1:17" s="6" customFormat="1" ht="99" customHeight="1">
      <c r="A43" s="14" t="s">
        <v>340</v>
      </c>
      <c r="B43" s="14"/>
      <c r="C43" s="14" t="s">
        <v>341</v>
      </c>
      <c r="D43" s="18" t="s">
        <v>386</v>
      </c>
      <c r="E43" s="15">
        <v>40</v>
      </c>
      <c r="F43" s="14">
        <v>1.9</v>
      </c>
      <c r="G43" s="14" t="s">
        <v>302</v>
      </c>
      <c r="H43" s="14" t="s">
        <v>18</v>
      </c>
      <c r="I43" s="14" t="s">
        <v>18</v>
      </c>
      <c r="J43" s="14">
        <v>17</v>
      </c>
      <c r="K43" s="14">
        <v>0.55000000000000004</v>
      </c>
      <c r="L43" s="14">
        <f t="shared" si="17"/>
        <v>17.55</v>
      </c>
      <c r="M43" s="14"/>
      <c r="N43" s="14"/>
      <c r="O43" s="14"/>
      <c r="P43" s="14"/>
      <c r="Q43" s="14"/>
    </row>
    <row r="44" spans="1:17" s="6" customFormat="1" ht="99" customHeight="1">
      <c r="A44" s="14" t="s">
        <v>342</v>
      </c>
      <c r="B44" s="14"/>
      <c r="C44" s="14" t="s">
        <v>343</v>
      </c>
      <c r="D44" s="18" t="s">
        <v>387</v>
      </c>
      <c r="E44" s="15">
        <v>20</v>
      </c>
      <c r="F44" s="14">
        <v>1.9</v>
      </c>
      <c r="G44" s="14" t="s">
        <v>302</v>
      </c>
      <c r="H44" s="14" t="s">
        <v>18</v>
      </c>
      <c r="I44" s="14" t="s">
        <v>18</v>
      </c>
      <c r="J44" s="14">
        <v>17</v>
      </c>
      <c r="K44" s="14">
        <v>0.55000000000000004</v>
      </c>
      <c r="L44" s="14">
        <f t="shared" si="17"/>
        <v>17.55</v>
      </c>
      <c r="M44" s="14"/>
      <c r="N44" s="14"/>
      <c r="O44" s="14"/>
      <c r="P44" s="14"/>
      <c r="Q44" s="14"/>
    </row>
    <row r="45" spans="1:17" s="6" customFormat="1" ht="99" customHeight="1">
      <c r="A45" s="14" t="s">
        <v>464</v>
      </c>
      <c r="B45" s="14"/>
      <c r="C45" s="14" t="s">
        <v>2250</v>
      </c>
      <c r="D45" s="18" t="s">
        <v>415</v>
      </c>
      <c r="E45" s="15">
        <v>10</v>
      </c>
      <c r="F45" s="14">
        <v>1.9</v>
      </c>
      <c r="G45" s="14" t="s">
        <v>302</v>
      </c>
      <c r="H45" s="14" t="s">
        <v>202</v>
      </c>
      <c r="I45" s="14" t="s">
        <v>202</v>
      </c>
      <c r="J45" s="14">
        <v>17</v>
      </c>
      <c r="K45" s="14">
        <v>0.55000000000000004</v>
      </c>
      <c r="L45" s="14">
        <f t="shared" si="17"/>
        <v>17.55</v>
      </c>
      <c r="M45" s="48">
        <v>6.8000000000000005E-2</v>
      </c>
      <c r="N45" s="49">
        <f t="shared" ref="N45:N49" si="24">((L45*(1+6%)/6)*(1+M45)+1)*1.1</f>
        <v>4.7424674000000007</v>
      </c>
      <c r="O45" s="49">
        <f t="shared" ref="O45:O49" si="25">N45*(1+(45%+110%+45%*110%))</f>
        <v>14.440813233000002</v>
      </c>
      <c r="P45" s="14">
        <v>19.989999999999998</v>
      </c>
      <c r="Q45" s="14" t="str">
        <f t="shared" ref="Q45:Q49" si="26">CONCATENATE(ROUND(P45/0.7,0),".99")</f>
        <v>29.99</v>
      </c>
    </row>
    <row r="46" spans="1:17" s="6" customFormat="1" ht="99" customHeight="1">
      <c r="A46" s="14" t="s">
        <v>465</v>
      </c>
      <c r="B46" s="14"/>
      <c r="C46" s="14" t="s">
        <v>2251</v>
      </c>
      <c r="D46" s="18" t="s">
        <v>420</v>
      </c>
      <c r="E46" s="15">
        <v>10</v>
      </c>
      <c r="F46" s="14">
        <v>1.9</v>
      </c>
      <c r="G46" s="14" t="s">
        <v>302</v>
      </c>
      <c r="H46" s="14" t="s">
        <v>202</v>
      </c>
      <c r="I46" s="14" t="s">
        <v>202</v>
      </c>
      <c r="J46" s="14">
        <v>17</v>
      </c>
      <c r="K46" s="14">
        <v>0.55000000000000004</v>
      </c>
      <c r="L46" s="14">
        <f t="shared" si="17"/>
        <v>17.55</v>
      </c>
      <c r="M46" s="48">
        <v>6.8000000000000005E-2</v>
      </c>
      <c r="N46" s="49">
        <f t="shared" si="24"/>
        <v>4.7424674000000007</v>
      </c>
      <c r="O46" s="49">
        <f t="shared" si="25"/>
        <v>14.440813233000002</v>
      </c>
      <c r="P46" s="14">
        <v>19.989999999999998</v>
      </c>
      <c r="Q46" s="14" t="str">
        <f t="shared" si="26"/>
        <v>29.99</v>
      </c>
    </row>
    <row r="47" spans="1:17" s="6" customFormat="1" ht="99" customHeight="1">
      <c r="A47" s="14" t="s">
        <v>466</v>
      </c>
      <c r="B47" s="14"/>
      <c r="C47" s="14" t="s">
        <v>2252</v>
      </c>
      <c r="D47" s="18" t="s">
        <v>417</v>
      </c>
      <c r="E47" s="15">
        <v>10</v>
      </c>
      <c r="F47" s="14">
        <v>1.9</v>
      </c>
      <c r="G47" s="14" t="s">
        <v>302</v>
      </c>
      <c r="H47" s="14" t="s">
        <v>202</v>
      </c>
      <c r="I47" s="14" t="s">
        <v>202</v>
      </c>
      <c r="J47" s="14">
        <v>17</v>
      </c>
      <c r="K47" s="14">
        <v>0.55000000000000004</v>
      </c>
      <c r="L47" s="14">
        <f t="shared" si="17"/>
        <v>17.55</v>
      </c>
      <c r="M47" s="48">
        <v>6.8000000000000005E-2</v>
      </c>
      <c r="N47" s="49">
        <f t="shared" si="24"/>
        <v>4.7424674000000007</v>
      </c>
      <c r="O47" s="49">
        <f t="shared" si="25"/>
        <v>14.440813233000002</v>
      </c>
      <c r="P47" s="14">
        <v>19.989999999999998</v>
      </c>
      <c r="Q47" s="14" t="str">
        <f t="shared" si="26"/>
        <v>29.99</v>
      </c>
    </row>
    <row r="48" spans="1:17" s="6" customFormat="1" ht="99" customHeight="1">
      <c r="A48" s="14" t="s">
        <v>467</v>
      </c>
      <c r="B48" s="14"/>
      <c r="C48" s="14" t="s">
        <v>2253</v>
      </c>
      <c r="D48" s="18" t="s">
        <v>416</v>
      </c>
      <c r="E48" s="15">
        <v>10</v>
      </c>
      <c r="F48" s="14">
        <v>1.9</v>
      </c>
      <c r="G48" s="14" t="s">
        <v>302</v>
      </c>
      <c r="H48" s="14" t="s">
        <v>202</v>
      </c>
      <c r="I48" s="14" t="s">
        <v>202</v>
      </c>
      <c r="J48" s="14">
        <v>17</v>
      </c>
      <c r="K48" s="14">
        <v>0.55000000000000004</v>
      </c>
      <c r="L48" s="14">
        <f t="shared" si="17"/>
        <v>17.55</v>
      </c>
      <c r="M48" s="48">
        <v>6.8000000000000005E-2</v>
      </c>
      <c r="N48" s="49">
        <f t="shared" si="24"/>
        <v>4.7424674000000007</v>
      </c>
      <c r="O48" s="49">
        <f t="shared" si="25"/>
        <v>14.440813233000002</v>
      </c>
      <c r="P48" s="14">
        <v>19.989999999999998</v>
      </c>
      <c r="Q48" s="14" t="str">
        <f t="shared" si="26"/>
        <v>29.99</v>
      </c>
    </row>
    <row r="49" spans="1:17" s="6" customFormat="1" ht="99" customHeight="1">
      <c r="A49" s="14" t="s">
        <v>468</v>
      </c>
      <c r="B49" s="14"/>
      <c r="C49" s="14" t="s">
        <v>2254</v>
      </c>
      <c r="D49" s="18" t="s">
        <v>413</v>
      </c>
      <c r="E49" s="15">
        <v>10</v>
      </c>
      <c r="F49" s="14">
        <v>1.9</v>
      </c>
      <c r="G49" s="14" t="s">
        <v>302</v>
      </c>
      <c r="H49" s="14" t="s">
        <v>202</v>
      </c>
      <c r="I49" s="14" t="s">
        <v>202</v>
      </c>
      <c r="J49" s="14">
        <v>17</v>
      </c>
      <c r="K49" s="14">
        <v>0.55000000000000004</v>
      </c>
      <c r="L49" s="14">
        <f t="shared" si="17"/>
        <v>17.55</v>
      </c>
      <c r="M49" s="48">
        <v>6.8000000000000005E-2</v>
      </c>
      <c r="N49" s="49">
        <f t="shared" si="24"/>
        <v>4.7424674000000007</v>
      </c>
      <c r="O49" s="49">
        <f t="shared" si="25"/>
        <v>14.440813233000002</v>
      </c>
      <c r="P49" s="14">
        <v>19.989999999999998</v>
      </c>
      <c r="Q49" s="14" t="str">
        <f t="shared" si="26"/>
        <v>29.99</v>
      </c>
    </row>
    <row r="50" spans="1:17" s="6" customFormat="1" ht="99" customHeight="1">
      <c r="A50" s="14" t="s">
        <v>344</v>
      </c>
      <c r="B50" s="14"/>
      <c r="C50" s="14" t="s">
        <v>345</v>
      </c>
      <c r="D50" s="18" t="s">
        <v>388</v>
      </c>
      <c r="E50" s="15">
        <v>20</v>
      </c>
      <c r="F50" s="14">
        <v>1.9</v>
      </c>
      <c r="G50" s="14" t="s">
        <v>302</v>
      </c>
      <c r="H50" s="14" t="s">
        <v>18</v>
      </c>
      <c r="I50" s="14" t="s">
        <v>18</v>
      </c>
      <c r="J50" s="14">
        <v>17</v>
      </c>
      <c r="K50" s="14">
        <v>0.55000000000000004</v>
      </c>
      <c r="L50" s="14">
        <f t="shared" si="17"/>
        <v>17.55</v>
      </c>
      <c r="M50" s="14"/>
      <c r="N50" s="14"/>
      <c r="O50" s="14"/>
      <c r="P50" s="14"/>
      <c r="Q50" s="14"/>
    </row>
    <row r="51" spans="1:17" s="6" customFormat="1" ht="99" customHeight="1">
      <c r="A51" s="14" t="s">
        <v>469</v>
      </c>
      <c r="B51" s="14"/>
      <c r="C51" s="14" t="s">
        <v>2255</v>
      </c>
      <c r="D51" s="18" t="s">
        <v>417</v>
      </c>
      <c r="E51" s="15">
        <v>10</v>
      </c>
      <c r="F51" s="14">
        <v>1.9</v>
      </c>
      <c r="G51" s="14" t="s">
        <v>302</v>
      </c>
      <c r="H51" s="14" t="s">
        <v>202</v>
      </c>
      <c r="I51" s="14" t="s">
        <v>202</v>
      </c>
      <c r="J51" s="14">
        <v>17</v>
      </c>
      <c r="K51" s="14">
        <v>0.55000000000000004</v>
      </c>
      <c r="L51" s="14">
        <f t="shared" ref="L51:L56" si="27">J51+K51</f>
        <v>17.55</v>
      </c>
      <c r="M51" s="48">
        <v>6.8000000000000005E-2</v>
      </c>
      <c r="N51" s="49">
        <f t="shared" ref="N51:N56" si="28">((L51*(1+6%)/6)*(1+M51)+1)*1.1</f>
        <v>4.7424674000000007</v>
      </c>
      <c r="O51" s="49">
        <f t="shared" ref="O51:O56" si="29">N51*(1+(45%+110%+45%*110%))</f>
        <v>14.440813233000002</v>
      </c>
      <c r="P51" s="14">
        <v>19.989999999999998</v>
      </c>
      <c r="Q51" s="14" t="str">
        <f t="shared" ref="Q51:Q56" si="30">CONCATENATE(ROUND(P51/0.7,0),".99")</f>
        <v>29.99</v>
      </c>
    </row>
    <row r="52" spans="1:17" s="6" customFormat="1" ht="99" customHeight="1">
      <c r="A52" s="14" t="s">
        <v>470</v>
      </c>
      <c r="B52" s="14"/>
      <c r="C52" s="14" t="s">
        <v>2256</v>
      </c>
      <c r="D52" s="18" t="s">
        <v>418</v>
      </c>
      <c r="E52" s="15">
        <v>10</v>
      </c>
      <c r="F52" s="14">
        <v>1.9</v>
      </c>
      <c r="G52" s="14" t="s">
        <v>302</v>
      </c>
      <c r="H52" s="14" t="s">
        <v>202</v>
      </c>
      <c r="I52" s="14" t="s">
        <v>202</v>
      </c>
      <c r="J52" s="14">
        <v>17</v>
      </c>
      <c r="K52" s="14">
        <v>0.55000000000000004</v>
      </c>
      <c r="L52" s="14">
        <f t="shared" si="27"/>
        <v>17.55</v>
      </c>
      <c r="M52" s="48">
        <v>6.8000000000000005E-2</v>
      </c>
      <c r="N52" s="49">
        <f t="shared" si="28"/>
        <v>4.7424674000000007</v>
      </c>
      <c r="O52" s="49">
        <f t="shared" si="29"/>
        <v>14.440813233000002</v>
      </c>
      <c r="P52" s="14">
        <v>19.989999999999998</v>
      </c>
      <c r="Q52" s="14" t="str">
        <f t="shared" si="30"/>
        <v>29.99</v>
      </c>
    </row>
    <row r="53" spans="1:17" s="6" customFormat="1" ht="99" customHeight="1">
      <c r="A53" s="14" t="s">
        <v>471</v>
      </c>
      <c r="B53" s="14"/>
      <c r="C53" s="14" t="s">
        <v>2257</v>
      </c>
      <c r="D53" s="18" t="s">
        <v>419</v>
      </c>
      <c r="E53" s="15">
        <v>10</v>
      </c>
      <c r="F53" s="14">
        <v>1.9</v>
      </c>
      <c r="G53" s="14" t="s">
        <v>302</v>
      </c>
      <c r="H53" s="14" t="s">
        <v>202</v>
      </c>
      <c r="I53" s="14" t="s">
        <v>202</v>
      </c>
      <c r="J53" s="14">
        <v>17</v>
      </c>
      <c r="K53" s="14">
        <v>0.55000000000000004</v>
      </c>
      <c r="L53" s="14">
        <f t="shared" si="27"/>
        <v>17.55</v>
      </c>
      <c r="M53" s="48">
        <v>6.8000000000000005E-2</v>
      </c>
      <c r="N53" s="49">
        <f t="shared" si="28"/>
        <v>4.7424674000000007</v>
      </c>
      <c r="O53" s="49">
        <f t="shared" si="29"/>
        <v>14.440813233000002</v>
      </c>
      <c r="P53" s="14">
        <v>19.989999999999998</v>
      </c>
      <c r="Q53" s="14" t="str">
        <f t="shared" si="30"/>
        <v>29.99</v>
      </c>
    </row>
    <row r="54" spans="1:17" s="6" customFormat="1" ht="99" customHeight="1">
      <c r="A54" s="14" t="s">
        <v>472</v>
      </c>
      <c r="B54" s="14"/>
      <c r="C54" s="14" t="s">
        <v>2258</v>
      </c>
      <c r="D54" s="18" t="s">
        <v>416</v>
      </c>
      <c r="E54" s="15">
        <v>10</v>
      </c>
      <c r="F54" s="14">
        <v>1.9</v>
      </c>
      <c r="G54" s="14" t="s">
        <v>302</v>
      </c>
      <c r="H54" s="14" t="s">
        <v>202</v>
      </c>
      <c r="I54" s="14" t="s">
        <v>202</v>
      </c>
      <c r="J54" s="14">
        <v>17</v>
      </c>
      <c r="K54" s="14">
        <v>0.55000000000000004</v>
      </c>
      <c r="L54" s="14">
        <f t="shared" si="27"/>
        <v>17.55</v>
      </c>
      <c r="M54" s="48">
        <v>6.8000000000000005E-2</v>
      </c>
      <c r="N54" s="49">
        <f t="shared" si="28"/>
        <v>4.7424674000000007</v>
      </c>
      <c r="O54" s="49">
        <f t="shared" si="29"/>
        <v>14.440813233000002</v>
      </c>
      <c r="P54" s="14">
        <v>19.989999999999998</v>
      </c>
      <c r="Q54" s="14" t="str">
        <f t="shared" si="30"/>
        <v>29.99</v>
      </c>
    </row>
    <row r="55" spans="1:17" s="6" customFormat="1" ht="99" customHeight="1">
      <c r="A55" s="14" t="s">
        <v>473</v>
      </c>
      <c r="B55" s="14"/>
      <c r="C55" s="14" t="s">
        <v>2259</v>
      </c>
      <c r="D55" s="18" t="s">
        <v>377</v>
      </c>
      <c r="E55" s="15">
        <v>10</v>
      </c>
      <c r="F55" s="14">
        <v>1.9</v>
      </c>
      <c r="G55" s="14" t="s">
        <v>302</v>
      </c>
      <c r="H55" s="14" t="s">
        <v>202</v>
      </c>
      <c r="I55" s="14" t="s">
        <v>202</v>
      </c>
      <c r="J55" s="14">
        <v>17</v>
      </c>
      <c r="K55" s="14">
        <v>0.55000000000000004</v>
      </c>
      <c r="L55" s="14">
        <f t="shared" si="27"/>
        <v>17.55</v>
      </c>
      <c r="M55" s="48">
        <v>6.8000000000000005E-2</v>
      </c>
      <c r="N55" s="49">
        <f t="shared" si="28"/>
        <v>4.7424674000000007</v>
      </c>
      <c r="O55" s="49">
        <f t="shared" si="29"/>
        <v>14.440813233000002</v>
      </c>
      <c r="P55" s="14">
        <v>19.989999999999998</v>
      </c>
      <c r="Q55" s="14" t="str">
        <f t="shared" si="30"/>
        <v>29.99</v>
      </c>
    </row>
    <row r="56" spans="1:17" s="6" customFormat="1" ht="99" customHeight="1">
      <c r="A56" s="14" t="s">
        <v>474</v>
      </c>
      <c r="B56" s="14"/>
      <c r="C56" s="14" t="s">
        <v>2260</v>
      </c>
      <c r="D56" s="18" t="s">
        <v>420</v>
      </c>
      <c r="E56" s="15">
        <v>10</v>
      </c>
      <c r="F56" s="14">
        <v>1.9</v>
      </c>
      <c r="G56" s="14" t="s">
        <v>302</v>
      </c>
      <c r="H56" s="14" t="s">
        <v>202</v>
      </c>
      <c r="I56" s="14" t="s">
        <v>202</v>
      </c>
      <c r="J56" s="14">
        <v>17</v>
      </c>
      <c r="K56" s="14">
        <v>0.55000000000000004</v>
      </c>
      <c r="L56" s="14">
        <f t="shared" si="27"/>
        <v>17.55</v>
      </c>
      <c r="M56" s="48">
        <v>6.8000000000000005E-2</v>
      </c>
      <c r="N56" s="49">
        <f t="shared" si="28"/>
        <v>4.7424674000000007</v>
      </c>
      <c r="O56" s="49">
        <f t="shared" si="29"/>
        <v>14.440813233000002</v>
      </c>
      <c r="P56" s="14">
        <v>19.989999999999998</v>
      </c>
      <c r="Q56" s="14" t="str">
        <f t="shared" si="30"/>
        <v>29.99</v>
      </c>
    </row>
    <row r="57" spans="1:17" s="6" customFormat="1" ht="99" customHeight="1">
      <c r="A57" s="14" t="s">
        <v>346</v>
      </c>
      <c r="B57" s="14"/>
      <c r="C57" s="14" t="s">
        <v>347</v>
      </c>
      <c r="D57" s="18" t="s">
        <v>390</v>
      </c>
      <c r="E57" s="15">
        <v>60</v>
      </c>
      <c r="F57" s="14">
        <v>1.9</v>
      </c>
      <c r="G57" s="14" t="s">
        <v>302</v>
      </c>
      <c r="H57" s="14" t="s">
        <v>18</v>
      </c>
      <c r="I57" s="14" t="s">
        <v>18</v>
      </c>
      <c r="J57" s="14">
        <v>17</v>
      </c>
      <c r="K57" s="14">
        <v>0.55000000000000004</v>
      </c>
      <c r="L57" s="14">
        <f>J57+K57</f>
        <v>17.55</v>
      </c>
      <c r="M57" s="14"/>
      <c r="N57" s="14"/>
      <c r="O57" s="14"/>
      <c r="P57" s="14"/>
      <c r="Q57" s="14"/>
    </row>
    <row r="58" spans="1:17" s="6" customFormat="1" ht="99" customHeight="1">
      <c r="A58" s="14" t="s">
        <v>348</v>
      </c>
      <c r="B58" s="14"/>
      <c r="C58" s="14" t="s">
        <v>349</v>
      </c>
      <c r="D58" s="18" t="s">
        <v>391</v>
      </c>
      <c r="E58" s="15">
        <v>20</v>
      </c>
      <c r="F58" s="14">
        <v>1.9</v>
      </c>
      <c r="G58" s="14" t="s">
        <v>302</v>
      </c>
      <c r="H58" s="14" t="s">
        <v>18</v>
      </c>
      <c r="I58" s="14" t="s">
        <v>18</v>
      </c>
      <c r="J58" s="14">
        <v>17</v>
      </c>
      <c r="K58" s="14">
        <v>0.55000000000000004</v>
      </c>
      <c r="L58" s="14">
        <f>J58+K58</f>
        <v>17.55</v>
      </c>
      <c r="M58" s="14"/>
      <c r="N58" s="14"/>
      <c r="O58" s="14"/>
      <c r="P58" s="14"/>
      <c r="Q58" s="14"/>
    </row>
    <row r="59" spans="1:17" s="6" customFormat="1" ht="99" customHeight="1">
      <c r="A59" s="14" t="s">
        <v>475</v>
      </c>
      <c r="B59" s="14"/>
      <c r="C59" s="14" t="s">
        <v>2261</v>
      </c>
      <c r="D59" s="18" t="s">
        <v>412</v>
      </c>
      <c r="E59" s="15">
        <v>10</v>
      </c>
      <c r="F59" s="14">
        <v>1.9</v>
      </c>
      <c r="G59" s="14" t="s">
        <v>302</v>
      </c>
      <c r="H59" s="14" t="s">
        <v>202</v>
      </c>
      <c r="I59" s="14" t="s">
        <v>202</v>
      </c>
      <c r="J59" s="14">
        <v>17</v>
      </c>
      <c r="K59" s="14">
        <v>0.55000000000000004</v>
      </c>
      <c r="L59" s="14">
        <f t="shared" ref="L59:L73" si="31">J59+K59</f>
        <v>17.55</v>
      </c>
      <c r="M59" s="48">
        <v>6.8000000000000005E-2</v>
      </c>
      <c r="N59" s="49">
        <f t="shared" ref="N59:N73" si="32">((L59*(1+6%)/6)*(1+M59)+1)*1.1</f>
        <v>4.7424674000000007</v>
      </c>
      <c r="O59" s="49">
        <f t="shared" ref="O59:O73" si="33">N59*(1+(45%+110%+45%*110%))</f>
        <v>14.440813233000002</v>
      </c>
      <c r="P59" s="14">
        <v>19.989999999999998</v>
      </c>
      <c r="Q59" s="14" t="str">
        <f t="shared" ref="Q59:Q73" si="34">CONCATENATE(ROUND(P59/0.7,0),".99")</f>
        <v>29.99</v>
      </c>
    </row>
    <row r="60" spans="1:17" s="6" customFormat="1" ht="99" customHeight="1">
      <c r="A60" s="14" t="s">
        <v>476</v>
      </c>
      <c r="B60" s="14"/>
      <c r="C60" s="14" t="s">
        <v>2262</v>
      </c>
      <c r="D60" s="18" t="s">
        <v>418</v>
      </c>
      <c r="E60" s="15">
        <v>10</v>
      </c>
      <c r="F60" s="14">
        <v>1.9</v>
      </c>
      <c r="G60" s="14" t="s">
        <v>302</v>
      </c>
      <c r="H60" s="14" t="s">
        <v>202</v>
      </c>
      <c r="I60" s="14" t="s">
        <v>202</v>
      </c>
      <c r="J60" s="14">
        <v>17</v>
      </c>
      <c r="K60" s="14">
        <v>0.55000000000000004</v>
      </c>
      <c r="L60" s="14">
        <f t="shared" si="31"/>
        <v>17.55</v>
      </c>
      <c r="M60" s="48">
        <v>6.8000000000000005E-2</v>
      </c>
      <c r="N60" s="49">
        <f t="shared" si="32"/>
        <v>4.7424674000000007</v>
      </c>
      <c r="O60" s="49">
        <f t="shared" si="33"/>
        <v>14.440813233000002</v>
      </c>
      <c r="P60" s="14">
        <v>19.989999999999998</v>
      </c>
      <c r="Q60" s="14" t="str">
        <f t="shared" si="34"/>
        <v>29.99</v>
      </c>
    </row>
    <row r="61" spans="1:17" s="6" customFormat="1" ht="99" customHeight="1">
      <c r="A61" s="14" t="s">
        <v>477</v>
      </c>
      <c r="B61" s="14"/>
      <c r="C61" s="14" t="s">
        <v>2263</v>
      </c>
      <c r="D61" s="18" t="s">
        <v>419</v>
      </c>
      <c r="E61" s="15">
        <v>10</v>
      </c>
      <c r="F61" s="14">
        <v>1.9</v>
      </c>
      <c r="G61" s="14" t="s">
        <v>302</v>
      </c>
      <c r="H61" s="14" t="s">
        <v>202</v>
      </c>
      <c r="I61" s="14" t="s">
        <v>202</v>
      </c>
      <c r="J61" s="14">
        <v>17</v>
      </c>
      <c r="K61" s="14">
        <v>0.55000000000000004</v>
      </c>
      <c r="L61" s="14">
        <f t="shared" si="31"/>
        <v>17.55</v>
      </c>
      <c r="M61" s="48">
        <v>6.8000000000000005E-2</v>
      </c>
      <c r="N61" s="49">
        <f t="shared" si="32"/>
        <v>4.7424674000000007</v>
      </c>
      <c r="O61" s="49">
        <f t="shared" si="33"/>
        <v>14.440813233000002</v>
      </c>
      <c r="P61" s="14">
        <v>19.989999999999998</v>
      </c>
      <c r="Q61" s="14" t="str">
        <f t="shared" si="34"/>
        <v>29.99</v>
      </c>
    </row>
    <row r="62" spans="1:17" s="6" customFormat="1" ht="99" customHeight="1">
      <c r="A62" s="14" t="s">
        <v>478</v>
      </c>
      <c r="B62" s="14"/>
      <c r="C62" s="14" t="s">
        <v>2264</v>
      </c>
      <c r="D62" s="18" t="s">
        <v>404</v>
      </c>
      <c r="E62" s="15">
        <v>10</v>
      </c>
      <c r="F62" s="14">
        <v>1.9</v>
      </c>
      <c r="G62" s="14" t="s">
        <v>302</v>
      </c>
      <c r="H62" s="14" t="s">
        <v>202</v>
      </c>
      <c r="I62" s="14" t="s">
        <v>202</v>
      </c>
      <c r="J62" s="14">
        <v>17</v>
      </c>
      <c r="K62" s="14">
        <v>0.55000000000000004</v>
      </c>
      <c r="L62" s="14">
        <f t="shared" si="31"/>
        <v>17.55</v>
      </c>
      <c r="M62" s="48">
        <v>6.8000000000000005E-2</v>
      </c>
      <c r="N62" s="49">
        <f t="shared" si="32"/>
        <v>4.7424674000000007</v>
      </c>
      <c r="O62" s="49">
        <f t="shared" si="33"/>
        <v>14.440813233000002</v>
      </c>
      <c r="P62" s="14">
        <v>19.989999999999998</v>
      </c>
      <c r="Q62" s="14" t="str">
        <f t="shared" si="34"/>
        <v>29.99</v>
      </c>
    </row>
    <row r="63" spans="1:17" s="6" customFormat="1" ht="99" customHeight="1">
      <c r="A63" s="14" t="s">
        <v>479</v>
      </c>
      <c r="B63" s="14"/>
      <c r="C63" s="14" t="s">
        <v>2265</v>
      </c>
      <c r="D63" s="18" t="s">
        <v>373</v>
      </c>
      <c r="E63" s="15">
        <v>10</v>
      </c>
      <c r="F63" s="14">
        <v>1.9</v>
      </c>
      <c r="G63" s="14" t="s">
        <v>302</v>
      </c>
      <c r="H63" s="14" t="s">
        <v>202</v>
      </c>
      <c r="I63" s="14" t="s">
        <v>202</v>
      </c>
      <c r="J63" s="14">
        <v>17</v>
      </c>
      <c r="K63" s="14">
        <v>0.55000000000000004</v>
      </c>
      <c r="L63" s="14">
        <f t="shared" si="31"/>
        <v>17.55</v>
      </c>
      <c r="M63" s="48">
        <v>6.8000000000000005E-2</v>
      </c>
      <c r="N63" s="49">
        <f t="shared" si="32"/>
        <v>4.7424674000000007</v>
      </c>
      <c r="O63" s="49">
        <f t="shared" si="33"/>
        <v>14.440813233000002</v>
      </c>
      <c r="P63" s="14">
        <v>19.989999999999998</v>
      </c>
      <c r="Q63" s="14" t="str">
        <f t="shared" si="34"/>
        <v>29.99</v>
      </c>
    </row>
    <row r="64" spans="1:17" s="6" customFormat="1" ht="99" customHeight="1">
      <c r="A64" s="14" t="s">
        <v>480</v>
      </c>
      <c r="B64" s="14"/>
      <c r="C64" s="14" t="s">
        <v>2266</v>
      </c>
      <c r="D64" s="18" t="s">
        <v>403</v>
      </c>
      <c r="E64" s="15">
        <v>10</v>
      </c>
      <c r="F64" s="14">
        <v>1.9</v>
      </c>
      <c r="G64" s="14" t="s">
        <v>302</v>
      </c>
      <c r="H64" s="14" t="s">
        <v>202</v>
      </c>
      <c r="I64" s="14" t="s">
        <v>202</v>
      </c>
      <c r="J64" s="14">
        <v>17</v>
      </c>
      <c r="K64" s="14">
        <v>0.55000000000000004</v>
      </c>
      <c r="L64" s="14">
        <f t="shared" si="31"/>
        <v>17.55</v>
      </c>
      <c r="M64" s="48">
        <v>6.8000000000000005E-2</v>
      </c>
      <c r="N64" s="49">
        <f t="shared" si="32"/>
        <v>4.7424674000000007</v>
      </c>
      <c r="O64" s="49">
        <f t="shared" si="33"/>
        <v>14.440813233000002</v>
      </c>
      <c r="P64" s="14">
        <v>19.989999999999998</v>
      </c>
      <c r="Q64" s="14" t="str">
        <f t="shared" si="34"/>
        <v>29.99</v>
      </c>
    </row>
    <row r="65" spans="1:17" s="6" customFormat="1" ht="99" customHeight="1">
      <c r="A65" s="14" t="s">
        <v>481</v>
      </c>
      <c r="B65" s="14"/>
      <c r="C65" s="14" t="s">
        <v>2267</v>
      </c>
      <c r="D65" s="18" t="s">
        <v>405</v>
      </c>
      <c r="E65" s="15">
        <v>10</v>
      </c>
      <c r="F65" s="14">
        <v>1.9</v>
      </c>
      <c r="G65" s="14" t="s">
        <v>442</v>
      </c>
      <c r="H65" s="14" t="s">
        <v>202</v>
      </c>
      <c r="I65" s="14" t="s">
        <v>202</v>
      </c>
      <c r="J65" s="14">
        <v>17</v>
      </c>
      <c r="K65" s="14">
        <v>0.55000000000000004</v>
      </c>
      <c r="L65" s="14">
        <f t="shared" si="31"/>
        <v>17.55</v>
      </c>
      <c r="M65" s="48">
        <v>6.8000000000000005E-2</v>
      </c>
      <c r="N65" s="49">
        <f t="shared" si="32"/>
        <v>4.7424674000000007</v>
      </c>
      <c r="O65" s="49">
        <f t="shared" si="33"/>
        <v>14.440813233000002</v>
      </c>
      <c r="P65" s="14">
        <v>19.989999999999998</v>
      </c>
      <c r="Q65" s="14" t="str">
        <f t="shared" si="34"/>
        <v>29.99</v>
      </c>
    </row>
    <row r="66" spans="1:17" s="6" customFormat="1" ht="99" customHeight="1">
      <c r="A66" s="14" t="s">
        <v>482</v>
      </c>
      <c r="B66" s="14"/>
      <c r="C66" s="14" t="s">
        <v>2268</v>
      </c>
      <c r="D66" s="18" t="s">
        <v>406</v>
      </c>
      <c r="E66" s="15">
        <v>10</v>
      </c>
      <c r="F66" s="14">
        <v>1.9</v>
      </c>
      <c r="G66" s="14" t="s">
        <v>442</v>
      </c>
      <c r="H66" s="14" t="s">
        <v>202</v>
      </c>
      <c r="I66" s="14" t="s">
        <v>202</v>
      </c>
      <c r="J66" s="14">
        <v>17</v>
      </c>
      <c r="K66" s="14">
        <v>0.55000000000000004</v>
      </c>
      <c r="L66" s="14">
        <f t="shared" si="31"/>
        <v>17.55</v>
      </c>
      <c r="M66" s="48">
        <v>6.8000000000000005E-2</v>
      </c>
      <c r="N66" s="49">
        <f t="shared" si="32"/>
        <v>4.7424674000000007</v>
      </c>
      <c r="O66" s="49">
        <f t="shared" si="33"/>
        <v>14.440813233000002</v>
      </c>
      <c r="P66" s="14">
        <v>19.989999999999998</v>
      </c>
      <c r="Q66" s="14" t="str">
        <f t="shared" si="34"/>
        <v>29.99</v>
      </c>
    </row>
    <row r="67" spans="1:17" s="6" customFormat="1" ht="99" customHeight="1">
      <c r="A67" s="14" t="s">
        <v>483</v>
      </c>
      <c r="B67" s="14"/>
      <c r="C67" s="14" t="s">
        <v>2269</v>
      </c>
      <c r="D67" s="18" t="s">
        <v>407</v>
      </c>
      <c r="E67" s="15">
        <v>10</v>
      </c>
      <c r="F67" s="14">
        <v>1.9</v>
      </c>
      <c r="G67" s="14" t="s">
        <v>442</v>
      </c>
      <c r="H67" s="14" t="s">
        <v>202</v>
      </c>
      <c r="I67" s="14" t="s">
        <v>202</v>
      </c>
      <c r="J67" s="14">
        <v>17</v>
      </c>
      <c r="K67" s="14">
        <v>0.55000000000000004</v>
      </c>
      <c r="L67" s="14">
        <f t="shared" si="31"/>
        <v>17.55</v>
      </c>
      <c r="M67" s="48">
        <v>6.8000000000000005E-2</v>
      </c>
      <c r="N67" s="49">
        <f t="shared" si="32"/>
        <v>4.7424674000000007</v>
      </c>
      <c r="O67" s="49">
        <f t="shared" si="33"/>
        <v>14.440813233000002</v>
      </c>
      <c r="P67" s="14">
        <v>19.989999999999998</v>
      </c>
      <c r="Q67" s="14" t="str">
        <f t="shared" si="34"/>
        <v>29.99</v>
      </c>
    </row>
    <row r="68" spans="1:17" s="6" customFormat="1" ht="99" customHeight="1">
      <c r="A68" s="14" t="s">
        <v>484</v>
      </c>
      <c r="B68" s="14"/>
      <c r="C68" s="14" t="s">
        <v>2270</v>
      </c>
      <c r="D68" s="18" t="s">
        <v>421</v>
      </c>
      <c r="E68" s="15">
        <v>10</v>
      </c>
      <c r="F68" s="14">
        <v>1.9</v>
      </c>
      <c r="G68" s="14" t="s">
        <v>442</v>
      </c>
      <c r="H68" s="14" t="s">
        <v>202</v>
      </c>
      <c r="I68" s="14" t="s">
        <v>202</v>
      </c>
      <c r="J68" s="14">
        <v>17</v>
      </c>
      <c r="K68" s="14">
        <v>0.55000000000000004</v>
      </c>
      <c r="L68" s="14">
        <f t="shared" si="31"/>
        <v>17.55</v>
      </c>
      <c r="M68" s="48">
        <v>6.8000000000000005E-2</v>
      </c>
      <c r="N68" s="49">
        <f t="shared" si="32"/>
        <v>4.7424674000000007</v>
      </c>
      <c r="O68" s="49">
        <f t="shared" si="33"/>
        <v>14.440813233000002</v>
      </c>
      <c r="P68" s="14">
        <v>19.989999999999998</v>
      </c>
      <c r="Q68" s="14" t="str">
        <f t="shared" si="34"/>
        <v>29.99</v>
      </c>
    </row>
    <row r="69" spans="1:17" s="6" customFormat="1" ht="99" customHeight="1">
      <c r="A69" s="14" t="s">
        <v>485</v>
      </c>
      <c r="B69" s="14"/>
      <c r="C69" s="14" t="s">
        <v>2271</v>
      </c>
      <c r="D69" s="18" t="s">
        <v>422</v>
      </c>
      <c r="E69" s="15">
        <v>10</v>
      </c>
      <c r="F69" s="14">
        <v>1.9</v>
      </c>
      <c r="G69" s="14" t="s">
        <v>442</v>
      </c>
      <c r="H69" s="14" t="s">
        <v>202</v>
      </c>
      <c r="I69" s="14" t="s">
        <v>202</v>
      </c>
      <c r="J69" s="14">
        <v>17</v>
      </c>
      <c r="K69" s="14">
        <v>0.55000000000000004</v>
      </c>
      <c r="L69" s="14">
        <f t="shared" si="31"/>
        <v>17.55</v>
      </c>
      <c r="M69" s="48">
        <v>6.8000000000000005E-2</v>
      </c>
      <c r="N69" s="49">
        <f t="shared" si="32"/>
        <v>4.7424674000000007</v>
      </c>
      <c r="O69" s="49">
        <f t="shared" si="33"/>
        <v>14.440813233000002</v>
      </c>
      <c r="P69" s="14">
        <v>19.989999999999998</v>
      </c>
      <c r="Q69" s="14" t="str">
        <f t="shared" si="34"/>
        <v>29.99</v>
      </c>
    </row>
    <row r="70" spans="1:17" s="6" customFormat="1" ht="99" customHeight="1">
      <c r="A70" s="14" t="s">
        <v>486</v>
      </c>
      <c r="B70" s="14"/>
      <c r="C70" s="14" t="s">
        <v>2272</v>
      </c>
      <c r="D70" s="18" t="s">
        <v>423</v>
      </c>
      <c r="E70" s="15">
        <v>10</v>
      </c>
      <c r="F70" s="14">
        <v>1.9</v>
      </c>
      <c r="G70" s="14" t="s">
        <v>442</v>
      </c>
      <c r="H70" s="14" t="s">
        <v>202</v>
      </c>
      <c r="I70" s="14" t="s">
        <v>202</v>
      </c>
      <c r="J70" s="14">
        <v>17</v>
      </c>
      <c r="K70" s="14">
        <v>0.55000000000000004</v>
      </c>
      <c r="L70" s="14">
        <f t="shared" si="31"/>
        <v>17.55</v>
      </c>
      <c r="M70" s="48">
        <v>6.8000000000000005E-2</v>
      </c>
      <c r="N70" s="49">
        <f t="shared" si="32"/>
        <v>4.7424674000000007</v>
      </c>
      <c r="O70" s="49">
        <f t="shared" si="33"/>
        <v>14.440813233000002</v>
      </c>
      <c r="P70" s="14">
        <v>19.989999999999998</v>
      </c>
      <c r="Q70" s="14" t="str">
        <f t="shared" si="34"/>
        <v>29.99</v>
      </c>
    </row>
    <row r="71" spans="1:17" s="6" customFormat="1" ht="99" customHeight="1">
      <c r="A71" s="14" t="s">
        <v>487</v>
      </c>
      <c r="B71" s="14"/>
      <c r="C71" s="14" t="s">
        <v>2273</v>
      </c>
      <c r="D71" s="18" t="s">
        <v>422</v>
      </c>
      <c r="E71" s="15">
        <v>10</v>
      </c>
      <c r="F71" s="14">
        <v>1.9</v>
      </c>
      <c r="G71" s="14" t="s">
        <v>442</v>
      </c>
      <c r="H71" s="14" t="s">
        <v>202</v>
      </c>
      <c r="I71" s="14" t="s">
        <v>202</v>
      </c>
      <c r="J71" s="14">
        <v>17</v>
      </c>
      <c r="K71" s="14">
        <v>0.55000000000000004</v>
      </c>
      <c r="L71" s="14">
        <f t="shared" si="31"/>
        <v>17.55</v>
      </c>
      <c r="M71" s="48">
        <v>6.8000000000000005E-2</v>
      </c>
      <c r="N71" s="49">
        <f t="shared" si="32"/>
        <v>4.7424674000000007</v>
      </c>
      <c r="O71" s="49">
        <f t="shared" si="33"/>
        <v>14.440813233000002</v>
      </c>
      <c r="P71" s="14">
        <v>19.989999999999998</v>
      </c>
      <c r="Q71" s="14" t="str">
        <f t="shared" si="34"/>
        <v>29.99</v>
      </c>
    </row>
    <row r="72" spans="1:17" s="6" customFormat="1" ht="99" customHeight="1">
      <c r="A72" s="14" t="s">
        <v>488</v>
      </c>
      <c r="B72" s="14"/>
      <c r="C72" s="14" t="s">
        <v>2274</v>
      </c>
      <c r="D72" s="18" t="s">
        <v>424</v>
      </c>
      <c r="E72" s="15">
        <v>10</v>
      </c>
      <c r="F72" s="14">
        <v>1.9</v>
      </c>
      <c r="G72" s="14" t="s">
        <v>442</v>
      </c>
      <c r="H72" s="14" t="s">
        <v>202</v>
      </c>
      <c r="I72" s="14" t="s">
        <v>202</v>
      </c>
      <c r="J72" s="14">
        <v>17</v>
      </c>
      <c r="K72" s="14">
        <v>0.55000000000000004</v>
      </c>
      <c r="L72" s="14">
        <f t="shared" si="31"/>
        <v>17.55</v>
      </c>
      <c r="M72" s="48">
        <v>6.8000000000000005E-2</v>
      </c>
      <c r="N72" s="49">
        <f t="shared" si="32"/>
        <v>4.7424674000000007</v>
      </c>
      <c r="O72" s="49">
        <f t="shared" si="33"/>
        <v>14.440813233000002</v>
      </c>
      <c r="P72" s="14">
        <v>19.989999999999998</v>
      </c>
      <c r="Q72" s="14" t="str">
        <f t="shared" si="34"/>
        <v>29.99</v>
      </c>
    </row>
    <row r="73" spans="1:17" s="6" customFormat="1" ht="99" customHeight="1">
      <c r="A73" s="14" t="s">
        <v>489</v>
      </c>
      <c r="B73" s="14"/>
      <c r="C73" s="14" t="s">
        <v>2275</v>
      </c>
      <c r="D73" s="18" t="s">
        <v>490</v>
      </c>
      <c r="E73" s="15">
        <v>10</v>
      </c>
      <c r="F73" s="14">
        <v>1.9</v>
      </c>
      <c r="G73" s="14" t="s">
        <v>442</v>
      </c>
      <c r="H73" s="14" t="s">
        <v>491</v>
      </c>
      <c r="I73" s="14" t="s">
        <v>491</v>
      </c>
      <c r="J73" s="14">
        <v>17</v>
      </c>
      <c r="K73" s="14">
        <v>0.55000000000000004</v>
      </c>
      <c r="L73" s="14">
        <f t="shared" si="31"/>
        <v>17.55</v>
      </c>
      <c r="M73" s="48">
        <v>6.8000000000000005E-2</v>
      </c>
      <c r="N73" s="49">
        <f t="shared" si="32"/>
        <v>4.7424674000000007</v>
      </c>
      <c r="O73" s="49">
        <f t="shared" si="33"/>
        <v>14.440813233000002</v>
      </c>
      <c r="P73" s="14">
        <v>19.989999999999998</v>
      </c>
      <c r="Q73" s="14" t="str">
        <f t="shared" si="34"/>
        <v>29.99</v>
      </c>
    </row>
    <row r="74" spans="1:17" s="6" customFormat="1" ht="99" customHeight="1">
      <c r="A74" s="14" t="s">
        <v>350</v>
      </c>
      <c r="B74" s="14"/>
      <c r="C74" s="14" t="s">
        <v>351</v>
      </c>
      <c r="D74" s="18" t="s">
        <v>392</v>
      </c>
      <c r="E74" s="15">
        <v>20</v>
      </c>
      <c r="F74" s="14">
        <v>1.9</v>
      </c>
      <c r="G74" s="14" t="s">
        <v>302</v>
      </c>
      <c r="H74" s="14" t="s">
        <v>18</v>
      </c>
      <c r="I74" s="14" t="s">
        <v>18</v>
      </c>
      <c r="J74" s="14">
        <v>17</v>
      </c>
      <c r="K74" s="14">
        <v>0.55000000000000004</v>
      </c>
      <c r="L74" s="14">
        <f>J74+K74</f>
        <v>17.55</v>
      </c>
      <c r="M74" s="14"/>
      <c r="N74" s="14"/>
      <c r="O74" s="14"/>
      <c r="P74" s="14"/>
      <c r="Q74" s="14"/>
    </row>
    <row r="75" spans="1:17" s="6" customFormat="1" ht="99" customHeight="1">
      <c r="A75" s="14" t="s">
        <v>352</v>
      </c>
      <c r="B75" s="14"/>
      <c r="C75" s="14" t="s">
        <v>353</v>
      </c>
      <c r="D75" s="18" t="s">
        <v>393</v>
      </c>
      <c r="E75" s="15">
        <v>20</v>
      </c>
      <c r="F75" s="14">
        <v>1.9</v>
      </c>
      <c r="G75" s="14" t="s">
        <v>302</v>
      </c>
      <c r="H75" s="14" t="s">
        <v>18</v>
      </c>
      <c r="I75" s="14" t="s">
        <v>18</v>
      </c>
      <c r="J75" s="14">
        <v>17</v>
      </c>
      <c r="K75" s="14">
        <v>0.55000000000000004</v>
      </c>
      <c r="L75" s="14">
        <f>J75+K75</f>
        <v>17.55</v>
      </c>
      <c r="M75" s="14"/>
      <c r="N75" s="14"/>
      <c r="O75" s="14"/>
      <c r="P75" s="14"/>
      <c r="Q75" s="14"/>
    </row>
    <row r="76" spans="1:17" s="6" customFormat="1" ht="99" customHeight="1">
      <c r="A76" s="14" t="s">
        <v>492</v>
      </c>
      <c r="B76" s="14"/>
      <c r="C76" s="14" t="s">
        <v>2276</v>
      </c>
      <c r="D76" s="18" t="s">
        <v>423</v>
      </c>
      <c r="E76" s="15">
        <v>10</v>
      </c>
      <c r="F76" s="14">
        <v>1.9</v>
      </c>
      <c r="G76" s="14" t="s">
        <v>302</v>
      </c>
      <c r="H76" s="14" t="s">
        <v>202</v>
      </c>
      <c r="I76" s="14" t="s">
        <v>202</v>
      </c>
      <c r="J76" s="14">
        <v>17</v>
      </c>
      <c r="K76" s="14">
        <v>0.55000000000000004</v>
      </c>
      <c r="L76" s="14">
        <f t="shared" ref="L76:L82" si="35">J76+K76</f>
        <v>17.55</v>
      </c>
      <c r="M76" s="48">
        <v>6.8000000000000005E-2</v>
      </c>
      <c r="N76" s="49">
        <f t="shared" ref="N76:N82" si="36">((L76*(1+6%)/6)*(1+M76)+1)*1.1</f>
        <v>4.7424674000000007</v>
      </c>
      <c r="O76" s="49">
        <f t="shared" ref="O76:O82" si="37">N76*(1+(45%+110%+45%*110%))</f>
        <v>14.440813233000002</v>
      </c>
      <c r="P76" s="14">
        <v>19.989999999999998</v>
      </c>
      <c r="Q76" s="14" t="str">
        <f t="shared" ref="Q76:Q82" si="38">CONCATENATE(ROUND(P76/0.7,0),".99")</f>
        <v>29.99</v>
      </c>
    </row>
    <row r="77" spans="1:17" s="6" customFormat="1" ht="99" customHeight="1">
      <c r="A77" s="14" t="s">
        <v>493</v>
      </c>
      <c r="B77" s="14"/>
      <c r="C77" s="14" t="s">
        <v>2277</v>
      </c>
      <c r="D77" s="18" t="s">
        <v>425</v>
      </c>
      <c r="E77" s="15">
        <v>10</v>
      </c>
      <c r="F77" s="14">
        <v>1.9</v>
      </c>
      <c r="G77" s="14" t="s">
        <v>302</v>
      </c>
      <c r="H77" s="14" t="s">
        <v>202</v>
      </c>
      <c r="I77" s="14" t="s">
        <v>202</v>
      </c>
      <c r="J77" s="14">
        <v>17</v>
      </c>
      <c r="K77" s="14">
        <v>0.55000000000000004</v>
      </c>
      <c r="L77" s="14">
        <f t="shared" si="35"/>
        <v>17.55</v>
      </c>
      <c r="M77" s="48">
        <v>6.8000000000000005E-2</v>
      </c>
      <c r="N77" s="49">
        <f t="shared" si="36"/>
        <v>4.7424674000000007</v>
      </c>
      <c r="O77" s="49">
        <f t="shared" si="37"/>
        <v>14.440813233000002</v>
      </c>
      <c r="P77" s="14">
        <v>19.989999999999998</v>
      </c>
      <c r="Q77" s="14" t="str">
        <f t="shared" si="38"/>
        <v>29.99</v>
      </c>
    </row>
    <row r="78" spans="1:17" s="6" customFormat="1" ht="99" customHeight="1">
      <c r="A78" s="14" t="s">
        <v>494</v>
      </c>
      <c r="B78" s="14"/>
      <c r="C78" s="14" t="s">
        <v>2278</v>
      </c>
      <c r="D78" s="18" t="s">
        <v>426</v>
      </c>
      <c r="E78" s="15">
        <v>11</v>
      </c>
      <c r="F78" s="14">
        <v>1.9</v>
      </c>
      <c r="G78" s="14" t="s">
        <v>302</v>
      </c>
      <c r="H78" s="14" t="s">
        <v>202</v>
      </c>
      <c r="I78" s="14" t="s">
        <v>202</v>
      </c>
      <c r="J78" s="14">
        <v>17</v>
      </c>
      <c r="K78" s="14">
        <v>0.55000000000000004</v>
      </c>
      <c r="L78" s="14">
        <f t="shared" si="35"/>
        <v>17.55</v>
      </c>
      <c r="M78" s="48">
        <v>6.8000000000000005E-2</v>
      </c>
      <c r="N78" s="49">
        <f t="shared" si="36"/>
        <v>4.7424674000000007</v>
      </c>
      <c r="O78" s="49">
        <f t="shared" si="37"/>
        <v>14.440813233000002</v>
      </c>
      <c r="P78" s="14">
        <v>19.989999999999998</v>
      </c>
      <c r="Q78" s="14" t="str">
        <f t="shared" si="38"/>
        <v>29.99</v>
      </c>
    </row>
    <row r="79" spans="1:17" s="6" customFormat="1" ht="99" customHeight="1">
      <c r="A79" s="14" t="s">
        <v>495</v>
      </c>
      <c r="B79" s="14"/>
      <c r="C79" s="66" t="s">
        <v>2203</v>
      </c>
      <c r="D79" s="18" t="s">
        <v>429</v>
      </c>
      <c r="E79" s="15">
        <v>10</v>
      </c>
      <c r="F79" s="14">
        <v>1.83</v>
      </c>
      <c r="G79" s="14" t="s">
        <v>302</v>
      </c>
      <c r="H79" s="14" t="s">
        <v>202</v>
      </c>
      <c r="I79" s="14" t="s">
        <v>202</v>
      </c>
      <c r="J79" s="14">
        <v>13.5</v>
      </c>
      <c r="K79" s="14">
        <v>0.55000000000000004</v>
      </c>
      <c r="L79" s="14">
        <f t="shared" si="35"/>
        <v>14.05</v>
      </c>
      <c r="M79" s="48">
        <v>6.8000000000000005E-2</v>
      </c>
      <c r="N79" s="49">
        <f t="shared" si="36"/>
        <v>4.0160494</v>
      </c>
      <c r="O79" s="49">
        <f t="shared" si="37"/>
        <v>12.228870423</v>
      </c>
      <c r="P79" s="14">
        <v>15.99</v>
      </c>
      <c r="Q79" s="14" t="str">
        <f t="shared" si="38"/>
        <v>23.99</v>
      </c>
    </row>
    <row r="80" spans="1:17" s="6" customFormat="1" ht="99" customHeight="1">
      <c r="A80" s="14" t="s">
        <v>496</v>
      </c>
      <c r="B80" s="14"/>
      <c r="C80" s="66" t="s">
        <v>2204</v>
      </c>
      <c r="D80" s="18" t="s">
        <v>431</v>
      </c>
      <c r="E80" s="15">
        <v>10</v>
      </c>
      <c r="F80" s="14">
        <v>1.83</v>
      </c>
      <c r="G80" s="14" t="s">
        <v>302</v>
      </c>
      <c r="H80" s="14" t="s">
        <v>202</v>
      </c>
      <c r="I80" s="14" t="s">
        <v>202</v>
      </c>
      <c r="J80" s="14">
        <v>13.5</v>
      </c>
      <c r="K80" s="14">
        <v>0.55000000000000004</v>
      </c>
      <c r="L80" s="14">
        <f t="shared" si="35"/>
        <v>14.05</v>
      </c>
      <c r="M80" s="48">
        <v>6.8000000000000005E-2</v>
      </c>
      <c r="N80" s="49">
        <f t="shared" si="36"/>
        <v>4.0160494</v>
      </c>
      <c r="O80" s="49">
        <f t="shared" si="37"/>
        <v>12.228870423</v>
      </c>
      <c r="P80" s="14">
        <v>15.99</v>
      </c>
      <c r="Q80" s="14" t="str">
        <f t="shared" si="38"/>
        <v>23.99</v>
      </c>
    </row>
    <row r="81" spans="1:17" s="6" customFormat="1" ht="99" customHeight="1">
      <c r="A81" s="14" t="s">
        <v>497</v>
      </c>
      <c r="B81" s="14"/>
      <c r="C81" s="66" t="s">
        <v>2205</v>
      </c>
      <c r="D81" s="18" t="s">
        <v>429</v>
      </c>
      <c r="E81" s="15">
        <v>10</v>
      </c>
      <c r="F81" s="14">
        <v>1.83</v>
      </c>
      <c r="G81" s="14" t="s">
        <v>302</v>
      </c>
      <c r="H81" s="14" t="s">
        <v>202</v>
      </c>
      <c r="I81" s="14" t="s">
        <v>202</v>
      </c>
      <c r="J81" s="14">
        <v>13.5</v>
      </c>
      <c r="K81" s="14">
        <v>0.55000000000000004</v>
      </c>
      <c r="L81" s="14">
        <f t="shared" si="35"/>
        <v>14.05</v>
      </c>
      <c r="M81" s="48">
        <v>6.8000000000000005E-2</v>
      </c>
      <c r="N81" s="49">
        <f t="shared" si="36"/>
        <v>4.0160494</v>
      </c>
      <c r="O81" s="49">
        <f t="shared" si="37"/>
        <v>12.228870423</v>
      </c>
      <c r="P81" s="14">
        <v>15.99</v>
      </c>
      <c r="Q81" s="14" t="str">
        <f t="shared" si="38"/>
        <v>23.99</v>
      </c>
    </row>
    <row r="82" spans="1:17" s="6" customFormat="1" ht="99" customHeight="1">
      <c r="A82" s="14" t="s">
        <v>498</v>
      </c>
      <c r="B82" s="14"/>
      <c r="C82" s="66" t="s">
        <v>2206</v>
      </c>
      <c r="D82" s="18" t="s">
        <v>430</v>
      </c>
      <c r="E82" s="15">
        <v>10</v>
      </c>
      <c r="F82" s="14">
        <v>1.83</v>
      </c>
      <c r="G82" s="14" t="s">
        <v>302</v>
      </c>
      <c r="H82" s="14" t="s">
        <v>202</v>
      </c>
      <c r="I82" s="14" t="s">
        <v>202</v>
      </c>
      <c r="J82" s="14">
        <v>13.5</v>
      </c>
      <c r="K82" s="14">
        <v>0.55000000000000004</v>
      </c>
      <c r="L82" s="14">
        <f t="shared" si="35"/>
        <v>14.05</v>
      </c>
      <c r="M82" s="48">
        <v>6.8000000000000005E-2</v>
      </c>
      <c r="N82" s="49">
        <f t="shared" si="36"/>
        <v>4.0160494</v>
      </c>
      <c r="O82" s="49">
        <f t="shared" si="37"/>
        <v>12.228870423</v>
      </c>
      <c r="P82" s="14">
        <v>15.99</v>
      </c>
      <c r="Q82" s="14" t="str">
        <f t="shared" si="38"/>
        <v>23.99</v>
      </c>
    </row>
    <row r="83" spans="1:17" s="6" customFormat="1" ht="99" customHeight="1">
      <c r="A83" s="14" t="s">
        <v>354</v>
      </c>
      <c r="B83" s="14"/>
      <c r="C83" s="14" t="s">
        <v>355</v>
      </c>
      <c r="D83" s="18" t="s">
        <v>394</v>
      </c>
      <c r="E83" s="15">
        <v>40</v>
      </c>
      <c r="F83" s="14">
        <v>1.83</v>
      </c>
      <c r="G83" s="14" t="s">
        <v>302</v>
      </c>
      <c r="H83" s="14" t="s">
        <v>18</v>
      </c>
      <c r="I83" s="14" t="s">
        <v>18</v>
      </c>
      <c r="J83" s="14">
        <v>13.5</v>
      </c>
      <c r="K83" s="14">
        <v>0.55000000000000004</v>
      </c>
      <c r="L83" s="14">
        <f>J83+K83</f>
        <v>14.05</v>
      </c>
      <c r="M83" s="14"/>
      <c r="N83" s="14"/>
      <c r="O83" s="14"/>
      <c r="P83" s="14"/>
      <c r="Q83" s="14"/>
    </row>
    <row r="84" spans="1:17" s="6" customFormat="1" ht="99" customHeight="1">
      <c r="A84" s="14" t="s">
        <v>356</v>
      </c>
      <c r="B84" s="14"/>
      <c r="C84" s="14" t="s">
        <v>357</v>
      </c>
      <c r="D84" s="18" t="s">
        <v>395</v>
      </c>
      <c r="E84" s="15">
        <v>30</v>
      </c>
      <c r="F84" s="14">
        <v>1.83</v>
      </c>
      <c r="G84" s="14" t="s">
        <v>302</v>
      </c>
      <c r="H84" s="14" t="s">
        <v>18</v>
      </c>
      <c r="I84" s="14" t="s">
        <v>18</v>
      </c>
      <c r="J84" s="14">
        <v>13.5</v>
      </c>
      <c r="K84" s="14">
        <v>0.55000000000000004</v>
      </c>
      <c r="L84" s="14">
        <f>J84+K84</f>
        <v>14.05</v>
      </c>
      <c r="M84" s="14"/>
      <c r="N84" s="14"/>
      <c r="O84" s="14"/>
      <c r="P84" s="14"/>
      <c r="Q84" s="14"/>
    </row>
    <row r="85" spans="1:17" s="6" customFormat="1" ht="99" customHeight="1">
      <c r="A85" s="14" t="s">
        <v>358</v>
      </c>
      <c r="B85" s="14"/>
      <c r="C85" s="14" t="s">
        <v>359</v>
      </c>
      <c r="D85" s="18" t="s">
        <v>396</v>
      </c>
      <c r="E85" s="15">
        <v>30</v>
      </c>
      <c r="F85" s="14">
        <v>1.83</v>
      </c>
      <c r="G85" s="14" t="s">
        <v>302</v>
      </c>
      <c r="H85" s="14" t="s">
        <v>18</v>
      </c>
      <c r="I85" s="14" t="s">
        <v>18</v>
      </c>
      <c r="J85" s="14">
        <v>13.5</v>
      </c>
      <c r="K85" s="14">
        <v>0.55000000000000004</v>
      </c>
      <c r="L85" s="14">
        <f>J85+K85</f>
        <v>14.05</v>
      </c>
      <c r="M85" s="14"/>
      <c r="N85" s="14"/>
      <c r="O85" s="14"/>
      <c r="P85" s="14"/>
      <c r="Q85" s="14"/>
    </row>
    <row r="86" spans="1:17" s="6" customFormat="1" ht="99" customHeight="1">
      <c r="A86" s="14" t="s">
        <v>499</v>
      </c>
      <c r="B86" s="14"/>
      <c r="C86" s="66" t="s">
        <v>2207</v>
      </c>
      <c r="D86" s="18" t="s">
        <v>432</v>
      </c>
      <c r="E86" s="15">
        <v>10</v>
      </c>
      <c r="F86" s="14">
        <v>1.83</v>
      </c>
      <c r="G86" s="14" t="s">
        <v>302</v>
      </c>
      <c r="H86" s="14" t="s">
        <v>202</v>
      </c>
      <c r="I86" s="14" t="s">
        <v>202</v>
      </c>
      <c r="J86" s="14">
        <v>13.5</v>
      </c>
      <c r="K86" s="14">
        <v>0.55000000000000004</v>
      </c>
      <c r="L86" s="14">
        <f>J86+K86</f>
        <v>14.05</v>
      </c>
      <c r="M86" s="48">
        <v>6.8000000000000005E-2</v>
      </c>
      <c r="N86" s="49">
        <f>((L86*(1+6%)/6)*(1+M86)+1)*1.1</f>
        <v>4.0160494</v>
      </c>
      <c r="O86" s="49">
        <f t="shared" ref="O86" si="39">N86*(1+(45%+110%+45%*110%))</f>
        <v>12.228870423</v>
      </c>
      <c r="P86" s="14">
        <v>15.99</v>
      </c>
      <c r="Q86" s="14" t="str">
        <f t="shared" ref="Q86" si="40">CONCATENATE(ROUND(P86/0.7,0),".99")</f>
        <v>23.99</v>
      </c>
    </row>
    <row r="87" spans="1:17" s="6" customFormat="1" ht="99" customHeight="1">
      <c r="A87" s="14" t="s">
        <v>360</v>
      </c>
      <c r="B87" s="14"/>
      <c r="C87" s="14" t="s">
        <v>361</v>
      </c>
      <c r="D87" s="18" t="s">
        <v>397</v>
      </c>
      <c r="E87" s="15">
        <v>30</v>
      </c>
      <c r="F87" s="14">
        <v>1.83</v>
      </c>
      <c r="G87" s="14" t="s">
        <v>302</v>
      </c>
      <c r="H87" s="14" t="s">
        <v>18</v>
      </c>
      <c r="I87" s="14" t="s">
        <v>18</v>
      </c>
      <c r="J87" s="14">
        <v>13.5</v>
      </c>
      <c r="K87" s="14">
        <v>0.55000000000000004</v>
      </c>
      <c r="L87" s="14">
        <f>J87+K87</f>
        <v>14.05</v>
      </c>
      <c r="M87" s="14"/>
      <c r="N87" s="14"/>
      <c r="O87" s="14"/>
      <c r="P87" s="14"/>
      <c r="Q87" s="14"/>
    </row>
    <row r="88" spans="1:17" s="6" customFormat="1" ht="99" customHeight="1">
      <c r="A88" s="14" t="s">
        <v>500</v>
      </c>
      <c r="B88" s="14"/>
      <c r="C88" s="66" t="s">
        <v>2208</v>
      </c>
      <c r="D88" s="18" t="s">
        <v>421</v>
      </c>
      <c r="E88" s="15">
        <v>10</v>
      </c>
      <c r="F88" s="14">
        <v>1.83</v>
      </c>
      <c r="G88" s="14" t="s">
        <v>302</v>
      </c>
      <c r="H88" s="14" t="s">
        <v>202</v>
      </c>
      <c r="I88" s="14" t="s">
        <v>202</v>
      </c>
      <c r="J88" s="14">
        <v>13.5</v>
      </c>
      <c r="K88" s="14">
        <v>0.55000000000000004</v>
      </c>
      <c r="L88" s="14">
        <f t="shared" ref="L88:L95" si="41">J88+K88</f>
        <v>14.05</v>
      </c>
      <c r="M88" s="48">
        <v>6.8000000000000005E-2</v>
      </c>
      <c r="N88" s="49">
        <f t="shared" ref="N88:N95" si="42">((L88*(1+6%)/6)*(1+M88)+1)*1.1</f>
        <v>4.0160494</v>
      </c>
      <c r="O88" s="49">
        <f t="shared" ref="O88:O95" si="43">N88*(1+(45%+110%+45%*110%))</f>
        <v>12.228870423</v>
      </c>
      <c r="P88" s="14">
        <v>15.99</v>
      </c>
      <c r="Q88" s="14" t="str">
        <f t="shared" ref="Q88:Q95" si="44">CONCATENATE(ROUND(P88/0.7,0),".99")</f>
        <v>23.99</v>
      </c>
    </row>
    <row r="89" spans="1:17" s="6" customFormat="1" ht="99" customHeight="1">
      <c r="A89" s="14" t="s">
        <v>501</v>
      </c>
      <c r="B89" s="14"/>
      <c r="C89" s="57" t="s">
        <v>2209</v>
      </c>
      <c r="D89" s="18" t="s">
        <v>431</v>
      </c>
      <c r="E89" s="15">
        <v>10</v>
      </c>
      <c r="F89" s="14">
        <v>1.83</v>
      </c>
      <c r="G89" s="14" t="s">
        <v>302</v>
      </c>
      <c r="H89" s="14" t="s">
        <v>202</v>
      </c>
      <c r="I89" s="14" t="s">
        <v>202</v>
      </c>
      <c r="J89" s="14">
        <v>13.5</v>
      </c>
      <c r="K89" s="14">
        <v>0.55000000000000004</v>
      </c>
      <c r="L89" s="14">
        <f t="shared" si="41"/>
        <v>14.05</v>
      </c>
      <c r="M89" s="48">
        <v>6.8000000000000005E-2</v>
      </c>
      <c r="N89" s="49">
        <f t="shared" si="42"/>
        <v>4.0160494</v>
      </c>
      <c r="O89" s="49">
        <f t="shared" si="43"/>
        <v>12.228870423</v>
      </c>
      <c r="P89" s="14">
        <v>15.99</v>
      </c>
      <c r="Q89" s="14" t="str">
        <f t="shared" si="44"/>
        <v>23.99</v>
      </c>
    </row>
    <row r="90" spans="1:17" s="6" customFormat="1" ht="99" customHeight="1">
      <c r="A90" s="14" t="s">
        <v>502</v>
      </c>
      <c r="B90" s="14"/>
      <c r="C90" s="66" t="s">
        <v>2210</v>
      </c>
      <c r="D90" s="18" t="s">
        <v>432</v>
      </c>
      <c r="E90" s="15">
        <v>10</v>
      </c>
      <c r="F90" s="14">
        <v>1.83</v>
      </c>
      <c r="G90" s="14" t="s">
        <v>302</v>
      </c>
      <c r="H90" s="14" t="s">
        <v>202</v>
      </c>
      <c r="I90" s="14" t="s">
        <v>202</v>
      </c>
      <c r="J90" s="14">
        <v>13.5</v>
      </c>
      <c r="K90" s="14">
        <v>0.55000000000000004</v>
      </c>
      <c r="L90" s="14">
        <f t="shared" si="41"/>
        <v>14.05</v>
      </c>
      <c r="M90" s="48">
        <v>6.8000000000000005E-2</v>
      </c>
      <c r="N90" s="49">
        <f t="shared" si="42"/>
        <v>4.0160494</v>
      </c>
      <c r="O90" s="49">
        <f t="shared" si="43"/>
        <v>12.228870423</v>
      </c>
      <c r="P90" s="14">
        <v>15.99</v>
      </c>
      <c r="Q90" s="14" t="str">
        <f t="shared" si="44"/>
        <v>23.99</v>
      </c>
    </row>
    <row r="91" spans="1:17" s="6" customFormat="1" ht="99" customHeight="1">
      <c r="A91" s="14" t="s">
        <v>503</v>
      </c>
      <c r="B91" s="14"/>
      <c r="C91" s="66" t="s">
        <v>2211</v>
      </c>
      <c r="D91" s="18" t="s">
        <v>433</v>
      </c>
      <c r="E91" s="15">
        <v>10</v>
      </c>
      <c r="F91" s="14">
        <v>1.83</v>
      </c>
      <c r="G91" s="14" t="s">
        <v>302</v>
      </c>
      <c r="H91" s="14" t="s">
        <v>202</v>
      </c>
      <c r="I91" s="14" t="s">
        <v>202</v>
      </c>
      <c r="J91" s="14">
        <v>13.5</v>
      </c>
      <c r="K91" s="14">
        <v>0.55000000000000004</v>
      </c>
      <c r="L91" s="14">
        <f t="shared" si="41"/>
        <v>14.05</v>
      </c>
      <c r="M91" s="48">
        <v>6.8000000000000005E-2</v>
      </c>
      <c r="N91" s="49">
        <f t="shared" si="42"/>
        <v>4.0160494</v>
      </c>
      <c r="O91" s="49">
        <f t="shared" si="43"/>
        <v>12.228870423</v>
      </c>
      <c r="P91" s="14">
        <v>15.99</v>
      </c>
      <c r="Q91" s="14" t="str">
        <f t="shared" si="44"/>
        <v>23.99</v>
      </c>
    </row>
    <row r="92" spans="1:17" s="6" customFormat="1" ht="99" customHeight="1">
      <c r="A92" s="14" t="s">
        <v>504</v>
      </c>
      <c r="B92" s="14"/>
      <c r="C92" s="66" t="s">
        <v>2212</v>
      </c>
      <c r="D92" s="18" t="s">
        <v>434</v>
      </c>
      <c r="E92" s="15">
        <v>10</v>
      </c>
      <c r="F92" s="14">
        <v>1.83</v>
      </c>
      <c r="G92" s="14" t="s">
        <v>302</v>
      </c>
      <c r="H92" s="14" t="s">
        <v>202</v>
      </c>
      <c r="I92" s="14" t="s">
        <v>202</v>
      </c>
      <c r="J92" s="14">
        <v>13.5</v>
      </c>
      <c r="K92" s="14">
        <v>0.55000000000000004</v>
      </c>
      <c r="L92" s="14">
        <f t="shared" si="41"/>
        <v>14.05</v>
      </c>
      <c r="M92" s="48">
        <v>6.8000000000000005E-2</v>
      </c>
      <c r="N92" s="49">
        <f t="shared" si="42"/>
        <v>4.0160494</v>
      </c>
      <c r="O92" s="49">
        <f t="shared" si="43"/>
        <v>12.228870423</v>
      </c>
      <c r="P92" s="14">
        <v>15.99</v>
      </c>
      <c r="Q92" s="14" t="str">
        <f t="shared" si="44"/>
        <v>23.99</v>
      </c>
    </row>
    <row r="93" spans="1:17" s="6" customFormat="1" ht="99" customHeight="1">
      <c r="A93" s="14" t="s">
        <v>505</v>
      </c>
      <c r="B93" s="14"/>
      <c r="C93" s="66" t="s">
        <v>2213</v>
      </c>
      <c r="D93" s="18" t="s">
        <v>435</v>
      </c>
      <c r="E93" s="15">
        <v>10</v>
      </c>
      <c r="F93" s="14">
        <v>1.83</v>
      </c>
      <c r="G93" s="14" t="s">
        <v>302</v>
      </c>
      <c r="H93" s="14" t="s">
        <v>202</v>
      </c>
      <c r="I93" s="14" t="s">
        <v>202</v>
      </c>
      <c r="J93" s="14">
        <v>13.5</v>
      </c>
      <c r="K93" s="14">
        <v>0.55000000000000004</v>
      </c>
      <c r="L93" s="14">
        <f t="shared" si="41"/>
        <v>14.05</v>
      </c>
      <c r="M93" s="48">
        <v>6.8000000000000005E-2</v>
      </c>
      <c r="N93" s="49">
        <f t="shared" si="42"/>
        <v>4.0160494</v>
      </c>
      <c r="O93" s="49">
        <f t="shared" si="43"/>
        <v>12.228870423</v>
      </c>
      <c r="P93" s="14">
        <v>15.99</v>
      </c>
      <c r="Q93" s="14" t="str">
        <f t="shared" si="44"/>
        <v>23.99</v>
      </c>
    </row>
    <row r="94" spans="1:17" s="6" customFormat="1" ht="99" customHeight="1">
      <c r="A94" s="14" t="s">
        <v>506</v>
      </c>
      <c r="B94" s="14"/>
      <c r="C94" s="66" t="s">
        <v>2214</v>
      </c>
      <c r="D94" s="18" t="s">
        <v>436</v>
      </c>
      <c r="E94" s="15">
        <v>10</v>
      </c>
      <c r="F94" s="14">
        <v>1.83</v>
      </c>
      <c r="G94" s="14" t="s">
        <v>302</v>
      </c>
      <c r="H94" s="14" t="s">
        <v>202</v>
      </c>
      <c r="I94" s="14" t="s">
        <v>202</v>
      </c>
      <c r="J94" s="14">
        <v>13.5</v>
      </c>
      <c r="K94" s="14">
        <v>0.55000000000000004</v>
      </c>
      <c r="L94" s="14">
        <f t="shared" si="41"/>
        <v>14.05</v>
      </c>
      <c r="M94" s="48">
        <v>6.8000000000000005E-2</v>
      </c>
      <c r="N94" s="49">
        <f t="shared" si="42"/>
        <v>4.0160494</v>
      </c>
      <c r="O94" s="49">
        <f t="shared" si="43"/>
        <v>12.228870423</v>
      </c>
      <c r="P94" s="14">
        <v>15.99</v>
      </c>
      <c r="Q94" s="14" t="str">
        <f t="shared" si="44"/>
        <v>23.99</v>
      </c>
    </row>
    <row r="95" spans="1:17" s="6" customFormat="1" ht="99" customHeight="1">
      <c r="A95" s="14" t="s">
        <v>507</v>
      </c>
      <c r="B95" s="14"/>
      <c r="C95" s="66" t="s">
        <v>2215</v>
      </c>
      <c r="D95" s="18" t="s">
        <v>430</v>
      </c>
      <c r="E95" s="15">
        <v>10</v>
      </c>
      <c r="F95" s="14">
        <v>1.83</v>
      </c>
      <c r="G95" s="14" t="s">
        <v>302</v>
      </c>
      <c r="H95" s="14" t="s">
        <v>202</v>
      </c>
      <c r="I95" s="14" t="s">
        <v>202</v>
      </c>
      <c r="J95" s="14">
        <v>13.5</v>
      </c>
      <c r="K95" s="14">
        <v>0.55000000000000004</v>
      </c>
      <c r="L95" s="14">
        <f t="shared" si="41"/>
        <v>14.05</v>
      </c>
      <c r="M95" s="48">
        <v>6.8000000000000005E-2</v>
      </c>
      <c r="N95" s="49">
        <f t="shared" si="42"/>
        <v>4.0160494</v>
      </c>
      <c r="O95" s="49">
        <f t="shared" si="43"/>
        <v>12.228870423</v>
      </c>
      <c r="P95" s="14">
        <v>15.99</v>
      </c>
      <c r="Q95" s="14" t="str">
        <f t="shared" si="44"/>
        <v>23.99</v>
      </c>
    </row>
    <row r="96" spans="1:17" s="6" customFormat="1" ht="99" customHeight="1">
      <c r="A96" s="14" t="s">
        <v>362</v>
      </c>
      <c r="B96" s="14"/>
      <c r="C96" s="14" t="s">
        <v>363</v>
      </c>
      <c r="D96" s="18" t="s">
        <v>398</v>
      </c>
      <c r="E96" s="15">
        <v>30</v>
      </c>
      <c r="F96" s="14">
        <v>1.83</v>
      </c>
      <c r="G96" s="14" t="s">
        <v>302</v>
      </c>
      <c r="H96" s="14" t="s">
        <v>18</v>
      </c>
      <c r="I96" s="14" t="s">
        <v>18</v>
      </c>
      <c r="J96" s="14">
        <v>13.5</v>
      </c>
      <c r="K96" s="14">
        <v>0.55000000000000004</v>
      </c>
      <c r="L96" s="14">
        <f>J96+K96</f>
        <v>14.05</v>
      </c>
      <c r="M96" s="14"/>
      <c r="N96" s="14"/>
      <c r="O96" s="14"/>
      <c r="P96" s="14"/>
      <c r="Q96" s="14"/>
    </row>
    <row r="97" spans="1:17" s="6" customFormat="1" ht="99" customHeight="1">
      <c r="A97" s="14" t="s">
        <v>508</v>
      </c>
      <c r="B97" s="14"/>
      <c r="C97" s="66" t="s">
        <v>2216</v>
      </c>
      <c r="D97" s="18" t="s">
        <v>437</v>
      </c>
      <c r="E97" s="15">
        <v>10</v>
      </c>
      <c r="F97" s="14">
        <v>1.83</v>
      </c>
      <c r="G97" s="14" t="s">
        <v>302</v>
      </c>
      <c r="H97" s="14" t="s">
        <v>509</v>
      </c>
      <c r="I97" s="14" t="s">
        <v>202</v>
      </c>
      <c r="J97" s="14">
        <v>13.5</v>
      </c>
      <c r="K97" s="14">
        <v>0.55000000000000004</v>
      </c>
      <c r="L97" s="14">
        <f t="shared" ref="L97:L103" si="45">J97+K97</f>
        <v>14.05</v>
      </c>
      <c r="M97" s="48">
        <v>6.8000000000000005E-2</v>
      </c>
      <c r="N97" s="49">
        <f t="shared" ref="N97:N103" si="46">((L97*(1+6%)/6)*(1+M97)+1)*1.1</f>
        <v>4.0160494</v>
      </c>
      <c r="O97" s="49">
        <f t="shared" ref="O97:O103" si="47">N97*(1+(45%+110%+45%*110%))</f>
        <v>12.228870423</v>
      </c>
      <c r="P97" s="14">
        <v>15.99</v>
      </c>
      <c r="Q97" s="14" t="str">
        <f t="shared" ref="Q97:Q103" si="48">CONCATENATE(ROUND(P97/0.7,0),".99")</f>
        <v>23.99</v>
      </c>
    </row>
    <row r="98" spans="1:17" s="6" customFormat="1" ht="99" customHeight="1">
      <c r="A98" s="14" t="s">
        <v>510</v>
      </c>
      <c r="B98" s="14"/>
      <c r="C98" s="66" t="s">
        <v>2217</v>
      </c>
      <c r="D98" s="18" t="s">
        <v>437</v>
      </c>
      <c r="E98" s="15">
        <v>10</v>
      </c>
      <c r="F98" s="14">
        <v>1.83</v>
      </c>
      <c r="G98" s="14" t="s">
        <v>511</v>
      </c>
      <c r="H98" s="14" t="s">
        <v>202</v>
      </c>
      <c r="I98" s="14" t="s">
        <v>512</v>
      </c>
      <c r="J98" s="14">
        <v>13.5</v>
      </c>
      <c r="K98" s="14">
        <v>0.55000000000000004</v>
      </c>
      <c r="L98" s="14">
        <f t="shared" si="45"/>
        <v>14.05</v>
      </c>
      <c r="M98" s="48">
        <v>6.8000000000000005E-2</v>
      </c>
      <c r="N98" s="49">
        <f t="shared" si="46"/>
        <v>4.0160494</v>
      </c>
      <c r="O98" s="49">
        <f t="shared" si="47"/>
        <v>12.228870423</v>
      </c>
      <c r="P98" s="14">
        <v>15.99</v>
      </c>
      <c r="Q98" s="14" t="str">
        <f t="shared" si="48"/>
        <v>23.99</v>
      </c>
    </row>
    <row r="99" spans="1:17" s="6" customFormat="1" ht="99" customHeight="1">
      <c r="A99" s="14" t="s">
        <v>513</v>
      </c>
      <c r="B99" s="14"/>
      <c r="C99" s="66" t="s">
        <v>2218</v>
      </c>
      <c r="D99" s="18" t="s">
        <v>434</v>
      </c>
      <c r="E99" s="15">
        <v>10</v>
      </c>
      <c r="F99" s="14">
        <v>1.83</v>
      </c>
      <c r="G99" s="14" t="s">
        <v>302</v>
      </c>
      <c r="H99" s="14" t="s">
        <v>512</v>
      </c>
      <c r="I99" s="14" t="s">
        <v>202</v>
      </c>
      <c r="J99" s="14">
        <v>13.5</v>
      </c>
      <c r="K99" s="14">
        <v>0.55000000000000004</v>
      </c>
      <c r="L99" s="14">
        <f t="shared" si="45"/>
        <v>14.05</v>
      </c>
      <c r="M99" s="48">
        <v>6.8000000000000005E-2</v>
      </c>
      <c r="N99" s="49">
        <f t="shared" si="46"/>
        <v>4.0160494</v>
      </c>
      <c r="O99" s="49">
        <f t="shared" si="47"/>
        <v>12.228870423</v>
      </c>
      <c r="P99" s="14">
        <v>15.99</v>
      </c>
      <c r="Q99" s="14" t="str">
        <f t="shared" si="48"/>
        <v>23.99</v>
      </c>
    </row>
    <row r="100" spans="1:17" s="6" customFormat="1" ht="99" customHeight="1">
      <c r="A100" s="14" t="s">
        <v>514</v>
      </c>
      <c r="B100" s="14"/>
      <c r="C100" s="66" t="s">
        <v>2219</v>
      </c>
      <c r="D100" s="18" t="s">
        <v>438</v>
      </c>
      <c r="E100" s="15">
        <v>10</v>
      </c>
      <c r="F100" s="14">
        <v>1.83</v>
      </c>
      <c r="G100" s="14" t="s">
        <v>302</v>
      </c>
      <c r="H100" s="14" t="s">
        <v>202</v>
      </c>
      <c r="I100" s="14" t="s">
        <v>202</v>
      </c>
      <c r="J100" s="14">
        <v>13.5</v>
      </c>
      <c r="K100" s="14">
        <v>0.55000000000000004</v>
      </c>
      <c r="L100" s="14">
        <f t="shared" si="45"/>
        <v>14.05</v>
      </c>
      <c r="M100" s="48">
        <v>6.8000000000000005E-2</v>
      </c>
      <c r="N100" s="49">
        <f t="shared" si="46"/>
        <v>4.0160494</v>
      </c>
      <c r="O100" s="49">
        <f t="shared" si="47"/>
        <v>12.228870423</v>
      </c>
      <c r="P100" s="14">
        <v>15.99</v>
      </c>
      <c r="Q100" s="14" t="str">
        <f t="shared" si="48"/>
        <v>23.99</v>
      </c>
    </row>
    <row r="101" spans="1:17" s="6" customFormat="1" ht="99" customHeight="1">
      <c r="A101" s="14" t="s">
        <v>515</v>
      </c>
      <c r="B101" s="14"/>
      <c r="C101" s="66" t="s">
        <v>2220</v>
      </c>
      <c r="D101" s="18" t="s">
        <v>435</v>
      </c>
      <c r="E101" s="15">
        <v>11</v>
      </c>
      <c r="F101" s="14">
        <v>1.83</v>
      </c>
      <c r="G101" s="14" t="s">
        <v>302</v>
      </c>
      <c r="H101" s="14" t="s">
        <v>202</v>
      </c>
      <c r="I101" s="14" t="s">
        <v>202</v>
      </c>
      <c r="J101" s="14">
        <v>13.5</v>
      </c>
      <c r="K101" s="14">
        <v>0.55000000000000004</v>
      </c>
      <c r="L101" s="14">
        <f t="shared" si="45"/>
        <v>14.05</v>
      </c>
      <c r="M101" s="48">
        <v>6.8000000000000005E-2</v>
      </c>
      <c r="N101" s="49">
        <f t="shared" si="46"/>
        <v>4.0160494</v>
      </c>
      <c r="O101" s="49">
        <f t="shared" si="47"/>
        <v>12.228870423</v>
      </c>
      <c r="P101" s="14">
        <v>15.99</v>
      </c>
      <c r="Q101" s="14" t="str">
        <f t="shared" si="48"/>
        <v>23.99</v>
      </c>
    </row>
    <row r="102" spans="1:17" s="6" customFormat="1" ht="99" customHeight="1">
      <c r="A102" s="14" t="s">
        <v>516</v>
      </c>
      <c r="B102" s="14"/>
      <c r="C102" s="66" t="s">
        <v>2221</v>
      </c>
      <c r="D102" s="18" t="s">
        <v>389</v>
      </c>
      <c r="E102" s="15">
        <v>10</v>
      </c>
      <c r="F102" s="14">
        <v>1.83</v>
      </c>
      <c r="G102" s="14" t="s">
        <v>302</v>
      </c>
      <c r="H102" s="14" t="s">
        <v>202</v>
      </c>
      <c r="I102" s="14" t="s">
        <v>517</v>
      </c>
      <c r="J102" s="14">
        <v>13.5</v>
      </c>
      <c r="K102" s="14">
        <v>0.55000000000000004</v>
      </c>
      <c r="L102" s="14">
        <f t="shared" si="45"/>
        <v>14.05</v>
      </c>
      <c r="M102" s="48">
        <v>6.8000000000000005E-2</v>
      </c>
      <c r="N102" s="49">
        <f t="shared" si="46"/>
        <v>4.0160494</v>
      </c>
      <c r="O102" s="49">
        <f t="shared" si="47"/>
        <v>12.228870423</v>
      </c>
      <c r="P102" s="14">
        <v>15.99</v>
      </c>
      <c r="Q102" s="14" t="str">
        <f t="shared" si="48"/>
        <v>23.99</v>
      </c>
    </row>
    <row r="103" spans="1:17" s="6" customFormat="1" ht="99" customHeight="1">
      <c r="A103" s="14" t="s">
        <v>518</v>
      </c>
      <c r="B103" s="14"/>
      <c r="C103" s="66" t="s">
        <v>2222</v>
      </c>
      <c r="D103" s="18" t="s">
        <v>433</v>
      </c>
      <c r="E103" s="15">
        <v>10</v>
      </c>
      <c r="F103" s="14">
        <v>1.83</v>
      </c>
      <c r="G103" s="14" t="s">
        <v>302</v>
      </c>
      <c r="H103" s="14" t="s">
        <v>202</v>
      </c>
      <c r="I103" s="14" t="s">
        <v>202</v>
      </c>
      <c r="J103" s="14">
        <v>13.5</v>
      </c>
      <c r="K103" s="14">
        <v>0.55000000000000004</v>
      </c>
      <c r="L103" s="14">
        <f t="shared" si="45"/>
        <v>14.05</v>
      </c>
      <c r="M103" s="48">
        <v>6.8000000000000005E-2</v>
      </c>
      <c r="N103" s="49">
        <f t="shared" si="46"/>
        <v>4.0160494</v>
      </c>
      <c r="O103" s="49">
        <f t="shared" si="47"/>
        <v>12.228870423</v>
      </c>
      <c r="P103" s="14">
        <v>15.99</v>
      </c>
      <c r="Q103" s="14" t="str">
        <f t="shared" si="48"/>
        <v>23.99</v>
      </c>
    </row>
    <row r="104" spans="1:17" s="6" customFormat="1" ht="99" customHeight="1">
      <c r="A104" s="14" t="s">
        <v>364</v>
      </c>
      <c r="B104" s="14"/>
      <c r="C104" s="14" t="s">
        <v>365</v>
      </c>
      <c r="D104" s="18" t="s">
        <v>399</v>
      </c>
      <c r="E104" s="15">
        <v>40</v>
      </c>
      <c r="F104" s="14">
        <v>1.83</v>
      </c>
      <c r="G104" s="14" t="s">
        <v>302</v>
      </c>
      <c r="H104" s="14" t="s">
        <v>18</v>
      </c>
      <c r="I104" s="14" t="s">
        <v>18</v>
      </c>
      <c r="J104" s="14">
        <v>17</v>
      </c>
      <c r="K104" s="14">
        <v>0.55000000000000004</v>
      </c>
      <c r="L104" s="14">
        <f t="shared" ref="L104:L110" si="49">J104+K104</f>
        <v>17.55</v>
      </c>
      <c r="M104" s="14"/>
      <c r="N104" s="14"/>
      <c r="O104" s="14"/>
      <c r="P104" s="14"/>
      <c r="Q104" s="14"/>
    </row>
    <row r="105" spans="1:17" s="6" customFormat="1" ht="99" customHeight="1">
      <c r="A105" s="14" t="s">
        <v>519</v>
      </c>
      <c r="B105" s="14"/>
      <c r="C105" s="66" t="s">
        <v>2223</v>
      </c>
      <c r="D105" s="18" t="s">
        <v>520</v>
      </c>
      <c r="E105" s="15">
        <v>10</v>
      </c>
      <c r="F105" s="14">
        <v>1.83</v>
      </c>
      <c r="G105" s="14" t="s">
        <v>521</v>
      </c>
      <c r="H105" s="14" t="s">
        <v>202</v>
      </c>
      <c r="I105" s="14" t="s">
        <v>202</v>
      </c>
      <c r="J105" s="14">
        <v>17</v>
      </c>
      <c r="K105" s="14">
        <v>0.55000000000000004</v>
      </c>
      <c r="L105" s="14">
        <f t="shared" si="49"/>
        <v>17.55</v>
      </c>
      <c r="M105" s="48">
        <v>6.8000000000000005E-2</v>
      </c>
      <c r="N105" s="49">
        <f>((L105*(1+6%)/6)*(1+M105)+1)*1.1</f>
        <v>4.7424674000000007</v>
      </c>
      <c r="O105" s="49">
        <f t="shared" ref="O105" si="50">N105*(1+(45%+110%+45%*110%))</f>
        <v>14.440813233000002</v>
      </c>
      <c r="P105" s="14">
        <v>19.989999999999998</v>
      </c>
      <c r="Q105" s="14" t="str">
        <f t="shared" ref="Q105" si="51">CONCATENATE(ROUND(P105/0.7,0),".99")</f>
        <v>29.99</v>
      </c>
    </row>
    <row r="106" spans="1:17" s="6" customFormat="1" ht="99" customHeight="1">
      <c r="A106" s="14" t="s">
        <v>366</v>
      </c>
      <c r="B106" s="14"/>
      <c r="C106" s="66" t="s">
        <v>2224</v>
      </c>
      <c r="D106" s="18" t="s">
        <v>400</v>
      </c>
      <c r="E106" s="15">
        <v>20</v>
      </c>
      <c r="F106" s="14">
        <v>1.83</v>
      </c>
      <c r="G106" s="14" t="s">
        <v>302</v>
      </c>
      <c r="H106" s="14" t="s">
        <v>18</v>
      </c>
      <c r="I106" s="14" t="s">
        <v>18</v>
      </c>
      <c r="J106" s="14">
        <v>17</v>
      </c>
      <c r="K106" s="14">
        <v>0.55000000000000004</v>
      </c>
      <c r="L106" s="14">
        <f t="shared" si="49"/>
        <v>17.55</v>
      </c>
      <c r="M106" s="14"/>
      <c r="N106" s="14"/>
      <c r="O106" s="14"/>
      <c r="P106" s="14"/>
      <c r="Q106" s="14"/>
    </row>
    <row r="107" spans="1:17" s="6" customFormat="1" ht="99" customHeight="1">
      <c r="A107" s="14" t="s">
        <v>522</v>
      </c>
      <c r="B107" s="14"/>
      <c r="C107" s="66" t="s">
        <v>2225</v>
      </c>
      <c r="D107" s="18" t="s">
        <v>523</v>
      </c>
      <c r="E107" s="15">
        <v>10</v>
      </c>
      <c r="F107" s="14">
        <v>1.83</v>
      </c>
      <c r="G107" s="14" t="s">
        <v>521</v>
      </c>
      <c r="H107" s="14" t="s">
        <v>202</v>
      </c>
      <c r="I107" s="14" t="s">
        <v>202</v>
      </c>
      <c r="J107" s="14">
        <v>17</v>
      </c>
      <c r="K107" s="14">
        <v>0.55000000000000004</v>
      </c>
      <c r="L107" s="14">
        <f t="shared" si="49"/>
        <v>17.55</v>
      </c>
      <c r="M107" s="48">
        <v>6.8000000000000005E-2</v>
      </c>
      <c r="N107" s="49">
        <f>((L107*(1+6%)/6)*(1+M107)+1)*1.1</f>
        <v>4.7424674000000007</v>
      </c>
      <c r="O107" s="49">
        <f t="shared" ref="O107" si="52">N107*(1+(45%+110%+45%*110%))</f>
        <v>14.440813233000002</v>
      </c>
      <c r="P107" s="14">
        <v>19.989999999999998</v>
      </c>
      <c r="Q107" s="14" t="str">
        <f t="shared" ref="Q107" si="53">CONCATENATE(ROUND(P107/0.7,0),".99")</f>
        <v>29.99</v>
      </c>
    </row>
    <row r="108" spans="1:17" s="6" customFormat="1" ht="99" customHeight="1">
      <c r="A108" s="14" t="s">
        <v>367</v>
      </c>
      <c r="B108" s="14"/>
      <c r="C108" s="14" t="s">
        <v>368</v>
      </c>
      <c r="D108" s="18" t="s">
        <v>401</v>
      </c>
      <c r="E108" s="15">
        <v>20</v>
      </c>
      <c r="F108" s="14">
        <v>1.83</v>
      </c>
      <c r="G108" s="14" t="s">
        <v>302</v>
      </c>
      <c r="H108" s="14" t="s">
        <v>18</v>
      </c>
      <c r="I108" s="14" t="s">
        <v>18</v>
      </c>
      <c r="J108" s="14">
        <v>17</v>
      </c>
      <c r="K108" s="14">
        <v>0.55000000000000004</v>
      </c>
      <c r="L108" s="14">
        <f t="shared" si="49"/>
        <v>17.55</v>
      </c>
      <c r="M108" s="14"/>
      <c r="N108" s="14"/>
      <c r="O108" s="14"/>
      <c r="P108" s="14"/>
      <c r="Q108" s="14"/>
    </row>
    <row r="109" spans="1:17" s="6" customFormat="1" ht="99" customHeight="1">
      <c r="A109" s="14" t="s">
        <v>524</v>
      </c>
      <c r="B109" s="14"/>
      <c r="C109" s="66" t="s">
        <v>2226</v>
      </c>
      <c r="D109" s="18" t="s">
        <v>439</v>
      </c>
      <c r="E109" s="15">
        <v>10</v>
      </c>
      <c r="F109" s="14">
        <v>1.83</v>
      </c>
      <c r="G109" s="14" t="s">
        <v>302</v>
      </c>
      <c r="H109" s="14" t="s">
        <v>202</v>
      </c>
      <c r="I109" s="14" t="s">
        <v>202</v>
      </c>
      <c r="J109" s="14">
        <v>17</v>
      </c>
      <c r="K109" s="14">
        <v>0.55000000000000004</v>
      </c>
      <c r="L109" s="14">
        <f t="shared" si="49"/>
        <v>17.55</v>
      </c>
      <c r="M109" s="48">
        <v>6.8000000000000005E-2</v>
      </c>
      <c r="N109" s="49">
        <f>((L109*(1+6%)/6)*(1+M109)+1)*1.1</f>
        <v>4.7424674000000007</v>
      </c>
      <c r="O109" s="49">
        <f t="shared" ref="O109" si="54">N109*(1+(45%+110%+45%*110%))</f>
        <v>14.440813233000002</v>
      </c>
      <c r="P109" s="14">
        <v>19.989999999999998</v>
      </c>
      <c r="Q109" s="14" t="str">
        <f t="shared" ref="Q109" si="55">CONCATENATE(ROUND(P109/0.7,0),".99")</f>
        <v>29.99</v>
      </c>
    </row>
    <row r="110" spans="1:17" s="6" customFormat="1" ht="99" customHeight="1">
      <c r="A110" s="14" t="s">
        <v>369</v>
      </c>
      <c r="B110" s="14"/>
      <c r="C110" s="14" t="s">
        <v>370</v>
      </c>
      <c r="D110" s="18" t="s">
        <v>402</v>
      </c>
      <c r="E110" s="15">
        <v>20</v>
      </c>
      <c r="F110" s="14">
        <v>1.83</v>
      </c>
      <c r="G110" s="14" t="s">
        <v>302</v>
      </c>
      <c r="H110" s="14" t="s">
        <v>18</v>
      </c>
      <c r="I110" s="14" t="s">
        <v>18</v>
      </c>
      <c r="J110" s="14">
        <v>17</v>
      </c>
      <c r="K110" s="14">
        <v>0.55000000000000004</v>
      </c>
      <c r="L110" s="14">
        <f t="shared" si="49"/>
        <v>17.55</v>
      </c>
      <c r="M110" s="48"/>
      <c r="N110" s="49"/>
      <c r="O110" s="49"/>
      <c r="P110" s="14"/>
      <c r="Q110" s="14"/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T144"/>
  <sheetViews>
    <sheetView workbookViewId="0">
      <pane xSplit="2" ySplit="1" topLeftCell="G2" activePane="bottomRight" state="frozen"/>
      <selection pane="topRight" activeCell="C1" sqref="C1"/>
      <selection pane="bottomLeft" activeCell="A2" sqref="A2"/>
      <selection pane="bottomRight" activeCell="S2" sqref="S2"/>
    </sheetView>
  </sheetViews>
  <sheetFormatPr defaultRowHeight="13.5"/>
  <cols>
    <col min="1" max="1" width="17.5" style="13" customWidth="1"/>
    <col min="2" max="2" width="13.125" customWidth="1"/>
    <col min="3" max="3" width="16.5" style="19" customWidth="1"/>
    <col min="4" max="4" width="22.25" style="13" customWidth="1"/>
    <col min="5" max="5" width="8.75" style="13" customWidth="1"/>
    <col min="6" max="6" width="10.5" style="13" customWidth="1"/>
    <col min="7" max="7" width="12.5" style="13" customWidth="1"/>
    <col min="8" max="8" width="9.375" style="13" customWidth="1"/>
    <col min="9" max="11" width="9" style="13"/>
    <col min="12" max="12" width="15.75" style="56" customWidth="1"/>
    <col min="13" max="13" width="9.5" style="23" customWidth="1"/>
    <col min="14" max="14" width="6.875" style="13" customWidth="1"/>
    <col min="15" max="15" width="9" style="13"/>
  </cols>
  <sheetData>
    <row r="1" spans="1:20" ht="27">
      <c r="A1" s="7" t="s">
        <v>0</v>
      </c>
      <c r="B1" s="7" t="s">
        <v>1</v>
      </c>
      <c r="C1" s="25" t="s">
        <v>2</v>
      </c>
      <c r="D1" s="21" t="s">
        <v>3</v>
      </c>
      <c r="E1" s="7" t="s">
        <v>4</v>
      </c>
      <c r="F1" s="11" t="s">
        <v>5</v>
      </c>
      <c r="G1" s="52" t="s">
        <v>1602</v>
      </c>
      <c r="H1" s="11" t="s">
        <v>1601</v>
      </c>
      <c r="I1" s="10" t="s">
        <v>6</v>
      </c>
      <c r="J1" s="10" t="s">
        <v>7</v>
      </c>
      <c r="K1" s="10" t="s">
        <v>8</v>
      </c>
      <c r="L1" s="53" t="s">
        <v>1967</v>
      </c>
      <c r="M1" s="22" t="s">
        <v>9</v>
      </c>
      <c r="N1" s="7" t="s">
        <v>10</v>
      </c>
      <c r="O1" s="12" t="s">
        <v>11</v>
      </c>
      <c r="P1" s="9" t="s">
        <v>12</v>
      </c>
      <c r="Q1" s="9" t="s">
        <v>13</v>
      </c>
      <c r="R1" s="9" t="s">
        <v>14</v>
      </c>
      <c r="S1" s="9" t="s">
        <v>15</v>
      </c>
      <c r="T1" s="9" t="s">
        <v>16</v>
      </c>
    </row>
    <row r="2" spans="1:20" ht="109.5" customHeight="1">
      <c r="A2" s="15" t="s">
        <v>546</v>
      </c>
      <c r="B2" s="14"/>
      <c r="C2" s="57" t="s">
        <v>1814</v>
      </c>
      <c r="D2" s="15" t="s">
        <v>527</v>
      </c>
      <c r="E2" s="15">
        <v>19</v>
      </c>
      <c r="F2" s="15">
        <v>0.4</v>
      </c>
      <c r="G2" s="15" t="s">
        <v>1600</v>
      </c>
      <c r="H2" s="15" t="s">
        <v>1605</v>
      </c>
      <c r="I2" s="15" t="s">
        <v>528</v>
      </c>
      <c r="J2" s="15" t="s">
        <v>526</v>
      </c>
      <c r="K2" s="15" t="s">
        <v>202</v>
      </c>
      <c r="L2" s="54"/>
      <c r="M2" s="24">
        <v>4.4000000000000004</v>
      </c>
      <c r="N2" s="15">
        <v>0.11</v>
      </c>
      <c r="O2" s="24">
        <f>M2+N2</f>
        <v>4.5100000000000007</v>
      </c>
      <c r="P2" s="48">
        <v>6.8000000000000005E-2</v>
      </c>
      <c r="Q2" s="49">
        <f>((O2*(1+6%)/6)*(1+P2)+1)*1.1</f>
        <v>2.0360414800000002</v>
      </c>
      <c r="R2" s="49">
        <f t="shared" ref="R2" si="0">Q2*(1+(45%+110%+45%*110%))</f>
        <v>6.1997463066000007</v>
      </c>
      <c r="S2" s="14">
        <v>10.98</v>
      </c>
      <c r="T2" s="14" t="str">
        <f t="shared" ref="T2" si="1">CONCATENATE(ROUND(S2/0.7,0),".99")</f>
        <v>16.99</v>
      </c>
    </row>
    <row r="3" spans="1:20" s="6" customFormat="1" ht="109.5" customHeight="1">
      <c r="A3" s="15" t="s">
        <v>948</v>
      </c>
      <c r="B3" s="14"/>
      <c r="C3" s="57" t="s">
        <v>1815</v>
      </c>
      <c r="D3" s="15" t="s">
        <v>527</v>
      </c>
      <c r="E3" s="15">
        <v>19</v>
      </c>
      <c r="F3" s="15">
        <v>0.4</v>
      </c>
      <c r="G3" s="15" t="s">
        <v>626</v>
      </c>
      <c r="H3" s="15" t="s">
        <v>1605</v>
      </c>
      <c r="I3" s="15" t="s">
        <v>528</v>
      </c>
      <c r="J3" s="15" t="s">
        <v>202</v>
      </c>
      <c r="K3" s="15" t="s">
        <v>202</v>
      </c>
      <c r="L3" s="54"/>
      <c r="M3" s="24">
        <v>4.4000000000000004</v>
      </c>
      <c r="N3" s="15">
        <v>0.11</v>
      </c>
      <c r="O3" s="24">
        <f t="shared" ref="O3:O65" si="2">M3+N3</f>
        <v>4.5100000000000007</v>
      </c>
      <c r="P3" s="48">
        <v>6.8000000000000005E-2</v>
      </c>
      <c r="Q3" s="49">
        <f t="shared" ref="Q3:Q62" si="3">((O3*(1+6%)/6)*(1+P3)+1)*1.1</f>
        <v>2.0360414800000002</v>
      </c>
      <c r="R3" s="49">
        <f t="shared" ref="R3:R62" si="4">Q3*(1+(45%+110%+45%*110%))</f>
        <v>6.1997463066000007</v>
      </c>
      <c r="S3" s="14">
        <v>10.98</v>
      </c>
      <c r="T3" s="14" t="str">
        <f t="shared" ref="T3:T62" si="5">CONCATENATE(ROUND(S3/0.7,0),".99")</f>
        <v>16.99</v>
      </c>
    </row>
    <row r="4" spans="1:20" s="6" customFormat="1" ht="109.5" customHeight="1">
      <c r="A4" s="15" t="s">
        <v>949</v>
      </c>
      <c r="B4" s="14"/>
      <c r="C4" s="57" t="s">
        <v>1816</v>
      </c>
      <c r="D4" s="15" t="s">
        <v>527</v>
      </c>
      <c r="E4" s="15">
        <v>19</v>
      </c>
      <c r="F4" s="15">
        <v>0.3</v>
      </c>
      <c r="G4" s="15" t="s">
        <v>627</v>
      </c>
      <c r="H4" s="15" t="s">
        <v>1604</v>
      </c>
      <c r="I4" s="15" t="s">
        <v>528</v>
      </c>
      <c r="J4" s="15" t="s">
        <v>202</v>
      </c>
      <c r="K4" s="15" t="s">
        <v>202</v>
      </c>
      <c r="L4" s="54"/>
      <c r="M4" s="24">
        <v>3.2</v>
      </c>
      <c r="N4" s="15">
        <v>0.11</v>
      </c>
      <c r="O4" s="24">
        <f t="shared" si="2"/>
        <v>3.31</v>
      </c>
      <c r="P4" s="48">
        <v>6.8000000000000005E-2</v>
      </c>
      <c r="Q4" s="49">
        <f t="shared" si="3"/>
        <v>1.7869838800000002</v>
      </c>
      <c r="R4" s="49">
        <f t="shared" si="4"/>
        <v>5.4413659146000004</v>
      </c>
      <c r="S4" s="14">
        <v>7.99</v>
      </c>
      <c r="T4" s="14" t="str">
        <f t="shared" si="5"/>
        <v>11.99</v>
      </c>
    </row>
    <row r="5" spans="1:20" s="6" customFormat="1" ht="109.5" customHeight="1">
      <c r="A5" s="15" t="s">
        <v>950</v>
      </c>
      <c r="B5" s="14"/>
      <c r="C5" s="57" t="s">
        <v>1817</v>
      </c>
      <c r="D5" s="15" t="s">
        <v>527</v>
      </c>
      <c r="E5" s="15">
        <v>19</v>
      </c>
      <c r="F5" s="15">
        <v>0.4</v>
      </c>
      <c r="G5" s="15" t="s">
        <v>626</v>
      </c>
      <c r="H5" s="15" t="s">
        <v>1605</v>
      </c>
      <c r="I5" s="15" t="s">
        <v>528</v>
      </c>
      <c r="J5" s="15" t="s">
        <v>202</v>
      </c>
      <c r="K5" s="15" t="s">
        <v>202</v>
      </c>
      <c r="L5" s="54"/>
      <c r="M5" s="24">
        <v>4.4000000000000004</v>
      </c>
      <c r="N5" s="15">
        <v>0.11</v>
      </c>
      <c r="O5" s="24">
        <f t="shared" si="2"/>
        <v>4.5100000000000007</v>
      </c>
      <c r="P5" s="48">
        <v>6.8000000000000005E-2</v>
      </c>
      <c r="Q5" s="49">
        <f t="shared" si="3"/>
        <v>2.0360414800000002</v>
      </c>
      <c r="R5" s="49">
        <f t="shared" si="4"/>
        <v>6.1997463066000007</v>
      </c>
      <c r="S5" s="14">
        <v>10.98</v>
      </c>
      <c r="T5" s="14" t="str">
        <f t="shared" si="5"/>
        <v>16.99</v>
      </c>
    </row>
    <row r="6" spans="1:20" s="6" customFormat="1" ht="109.5" customHeight="1">
      <c r="A6" s="15" t="s">
        <v>951</v>
      </c>
      <c r="B6" s="14"/>
      <c r="C6" s="57" t="s">
        <v>1818</v>
      </c>
      <c r="D6" s="15" t="s">
        <v>527</v>
      </c>
      <c r="E6" s="15">
        <v>19</v>
      </c>
      <c r="F6" s="15">
        <v>0.3</v>
      </c>
      <c r="G6" s="15" t="s">
        <v>627</v>
      </c>
      <c r="H6" s="15" t="s">
        <v>1604</v>
      </c>
      <c r="I6" s="15" t="s">
        <v>528</v>
      </c>
      <c r="J6" s="15" t="s">
        <v>202</v>
      </c>
      <c r="K6" s="15" t="s">
        <v>202</v>
      </c>
      <c r="L6" s="54"/>
      <c r="M6" s="24">
        <v>3.2</v>
      </c>
      <c r="N6" s="15">
        <v>0.11</v>
      </c>
      <c r="O6" s="24">
        <f t="shared" si="2"/>
        <v>3.31</v>
      </c>
      <c r="P6" s="48">
        <v>6.8000000000000005E-2</v>
      </c>
      <c r="Q6" s="49">
        <f t="shared" si="3"/>
        <v>1.7869838800000002</v>
      </c>
      <c r="R6" s="49">
        <f t="shared" si="4"/>
        <v>5.4413659146000004</v>
      </c>
      <c r="S6" s="14">
        <v>7.99</v>
      </c>
      <c r="T6" s="14" t="str">
        <f t="shared" si="5"/>
        <v>11.99</v>
      </c>
    </row>
    <row r="7" spans="1:20" s="6" customFormat="1" ht="109.5" customHeight="1">
      <c r="A7" s="15" t="s">
        <v>952</v>
      </c>
      <c r="B7" s="14"/>
      <c r="C7" s="57" t="s">
        <v>1819</v>
      </c>
      <c r="D7" s="15" t="s">
        <v>527</v>
      </c>
      <c r="E7" s="15">
        <v>19</v>
      </c>
      <c r="F7" s="15">
        <v>0.3</v>
      </c>
      <c r="G7" s="15" t="s">
        <v>628</v>
      </c>
      <c r="H7" s="15" t="s">
        <v>1603</v>
      </c>
      <c r="I7" s="15" t="s">
        <v>528</v>
      </c>
      <c r="J7" s="15" t="s">
        <v>202</v>
      </c>
      <c r="K7" s="15" t="s">
        <v>202</v>
      </c>
      <c r="L7" s="54"/>
      <c r="M7" s="24">
        <v>2.5</v>
      </c>
      <c r="N7" s="15">
        <v>0.11</v>
      </c>
      <c r="O7" s="24">
        <f t="shared" si="2"/>
        <v>2.61</v>
      </c>
      <c r="P7" s="48">
        <v>6.8000000000000005E-2</v>
      </c>
      <c r="Q7" s="49">
        <f t="shared" si="3"/>
        <v>1.64170028</v>
      </c>
      <c r="R7" s="49">
        <f t="shared" si="4"/>
        <v>4.9989773525999999</v>
      </c>
      <c r="S7" s="14">
        <v>6.49</v>
      </c>
      <c r="T7" s="14" t="str">
        <f t="shared" si="5"/>
        <v>9.99</v>
      </c>
    </row>
    <row r="8" spans="1:20" s="6" customFormat="1" ht="109.5" customHeight="1">
      <c r="A8" s="15" t="s">
        <v>953</v>
      </c>
      <c r="B8" s="14"/>
      <c r="C8" s="57" t="s">
        <v>1820</v>
      </c>
      <c r="D8" s="15" t="s">
        <v>527</v>
      </c>
      <c r="E8" s="15">
        <v>19</v>
      </c>
      <c r="F8" s="15">
        <v>0.3</v>
      </c>
      <c r="G8" s="15" t="s">
        <v>627</v>
      </c>
      <c r="H8" s="15" t="s">
        <v>1604</v>
      </c>
      <c r="I8" s="15" t="s">
        <v>528</v>
      </c>
      <c r="J8" s="15" t="s">
        <v>202</v>
      </c>
      <c r="K8" s="15" t="s">
        <v>202</v>
      </c>
      <c r="L8" s="54"/>
      <c r="M8" s="24">
        <v>3.2</v>
      </c>
      <c r="N8" s="15">
        <v>0.11</v>
      </c>
      <c r="O8" s="24">
        <f t="shared" si="2"/>
        <v>3.31</v>
      </c>
      <c r="P8" s="48">
        <v>6.8000000000000005E-2</v>
      </c>
      <c r="Q8" s="49">
        <f t="shared" si="3"/>
        <v>1.7869838800000002</v>
      </c>
      <c r="R8" s="49">
        <f t="shared" si="4"/>
        <v>5.4413659146000004</v>
      </c>
      <c r="S8" s="14">
        <v>7.99</v>
      </c>
      <c r="T8" s="14" t="str">
        <f t="shared" si="5"/>
        <v>11.99</v>
      </c>
    </row>
    <row r="9" spans="1:20" s="6" customFormat="1" ht="109.5" customHeight="1">
      <c r="A9" s="15" t="s">
        <v>954</v>
      </c>
      <c r="B9" s="14"/>
      <c r="C9" s="57" t="s">
        <v>1821</v>
      </c>
      <c r="D9" s="15" t="s">
        <v>527</v>
      </c>
      <c r="E9" s="15">
        <v>19</v>
      </c>
      <c r="F9" s="15">
        <v>0.3</v>
      </c>
      <c r="G9" s="15" t="s">
        <v>627</v>
      </c>
      <c r="H9" s="15" t="s">
        <v>1604</v>
      </c>
      <c r="I9" s="15" t="s">
        <v>528</v>
      </c>
      <c r="J9" s="15" t="s">
        <v>202</v>
      </c>
      <c r="K9" s="15" t="s">
        <v>202</v>
      </c>
      <c r="L9" s="54"/>
      <c r="M9" s="24">
        <v>3.2</v>
      </c>
      <c r="N9" s="15">
        <v>0.11</v>
      </c>
      <c r="O9" s="24">
        <f t="shared" si="2"/>
        <v>3.31</v>
      </c>
      <c r="P9" s="48">
        <v>6.8000000000000005E-2</v>
      </c>
      <c r="Q9" s="49">
        <f t="shared" si="3"/>
        <v>1.7869838800000002</v>
      </c>
      <c r="R9" s="49">
        <f t="shared" si="4"/>
        <v>5.4413659146000004</v>
      </c>
      <c r="S9" s="14">
        <v>7.99</v>
      </c>
      <c r="T9" s="14" t="str">
        <f t="shared" si="5"/>
        <v>11.99</v>
      </c>
    </row>
    <row r="10" spans="1:20" s="6" customFormat="1" ht="109.5" customHeight="1">
      <c r="A10" s="15" t="s">
        <v>955</v>
      </c>
      <c r="B10" s="14"/>
      <c r="C10" s="57" t="s">
        <v>1822</v>
      </c>
      <c r="D10" s="15" t="s">
        <v>527</v>
      </c>
      <c r="E10" s="15">
        <v>19</v>
      </c>
      <c r="F10" s="15">
        <v>0.3</v>
      </c>
      <c r="G10" s="15" t="s">
        <v>627</v>
      </c>
      <c r="H10" s="15" t="s">
        <v>1604</v>
      </c>
      <c r="I10" s="15" t="s">
        <v>528</v>
      </c>
      <c r="J10" s="15" t="s">
        <v>202</v>
      </c>
      <c r="K10" s="15" t="s">
        <v>202</v>
      </c>
      <c r="L10" s="54"/>
      <c r="M10" s="24">
        <v>3.2</v>
      </c>
      <c r="N10" s="15">
        <v>0.11</v>
      </c>
      <c r="O10" s="24">
        <f t="shared" si="2"/>
        <v>3.31</v>
      </c>
      <c r="P10" s="48">
        <v>6.8000000000000005E-2</v>
      </c>
      <c r="Q10" s="49">
        <f t="shared" si="3"/>
        <v>1.7869838800000002</v>
      </c>
      <c r="R10" s="49">
        <f t="shared" si="4"/>
        <v>5.4413659146000004</v>
      </c>
      <c r="S10" s="14">
        <v>7.99</v>
      </c>
      <c r="T10" s="14" t="str">
        <f t="shared" si="5"/>
        <v>11.99</v>
      </c>
    </row>
    <row r="11" spans="1:20" s="6" customFormat="1" ht="109.5" customHeight="1">
      <c r="A11" s="15" t="s">
        <v>956</v>
      </c>
      <c r="B11" s="14"/>
      <c r="C11" s="57" t="s">
        <v>1823</v>
      </c>
      <c r="D11" s="15" t="s">
        <v>527</v>
      </c>
      <c r="E11" s="15">
        <v>19</v>
      </c>
      <c r="F11" s="15">
        <v>0.3</v>
      </c>
      <c r="G11" s="15" t="s">
        <v>627</v>
      </c>
      <c r="H11" s="15" t="s">
        <v>1604</v>
      </c>
      <c r="I11" s="15" t="s">
        <v>528</v>
      </c>
      <c r="J11" s="15" t="s">
        <v>202</v>
      </c>
      <c r="K11" s="15" t="s">
        <v>202</v>
      </c>
      <c r="L11" s="54"/>
      <c r="M11" s="24">
        <v>3.2</v>
      </c>
      <c r="N11" s="15">
        <v>0.11</v>
      </c>
      <c r="O11" s="24">
        <f t="shared" si="2"/>
        <v>3.31</v>
      </c>
      <c r="P11" s="48">
        <v>6.8000000000000005E-2</v>
      </c>
      <c r="Q11" s="49">
        <f t="shared" si="3"/>
        <v>1.7869838800000002</v>
      </c>
      <c r="R11" s="49">
        <f t="shared" si="4"/>
        <v>5.4413659146000004</v>
      </c>
      <c r="S11" s="14">
        <v>7.99</v>
      </c>
      <c r="T11" s="14" t="str">
        <f t="shared" si="5"/>
        <v>11.99</v>
      </c>
    </row>
    <row r="12" spans="1:20" s="6" customFormat="1" ht="109.5" customHeight="1">
      <c r="A12" s="15" t="s">
        <v>957</v>
      </c>
      <c r="B12" s="14"/>
      <c r="C12" s="57" t="s">
        <v>1824</v>
      </c>
      <c r="D12" s="15" t="s">
        <v>527</v>
      </c>
      <c r="E12" s="15">
        <v>19</v>
      </c>
      <c r="F12" s="15">
        <v>0.3</v>
      </c>
      <c r="G12" s="15" t="s">
        <v>627</v>
      </c>
      <c r="H12" s="15" t="s">
        <v>1604</v>
      </c>
      <c r="I12" s="15" t="s">
        <v>528</v>
      </c>
      <c r="J12" s="15" t="s">
        <v>202</v>
      </c>
      <c r="K12" s="15" t="s">
        <v>202</v>
      </c>
      <c r="L12" s="54"/>
      <c r="M12" s="24">
        <v>3.2</v>
      </c>
      <c r="N12" s="15">
        <v>0.11</v>
      </c>
      <c r="O12" s="24">
        <f t="shared" si="2"/>
        <v>3.31</v>
      </c>
      <c r="P12" s="48">
        <v>6.8000000000000005E-2</v>
      </c>
      <c r="Q12" s="49">
        <f t="shared" si="3"/>
        <v>1.7869838800000002</v>
      </c>
      <c r="R12" s="49">
        <f t="shared" si="4"/>
        <v>5.4413659146000004</v>
      </c>
      <c r="S12" s="14">
        <v>7.99</v>
      </c>
      <c r="T12" s="14" t="str">
        <f t="shared" si="5"/>
        <v>11.99</v>
      </c>
    </row>
    <row r="13" spans="1:20" s="6" customFormat="1" ht="109.5" customHeight="1">
      <c r="A13" s="15" t="s">
        <v>958</v>
      </c>
      <c r="B13" s="14"/>
      <c r="C13" s="57" t="s">
        <v>1825</v>
      </c>
      <c r="D13" s="15" t="s">
        <v>527</v>
      </c>
      <c r="E13" s="15">
        <v>19</v>
      </c>
      <c r="F13" s="15">
        <v>0.3</v>
      </c>
      <c r="G13" s="15" t="s">
        <v>627</v>
      </c>
      <c r="H13" s="15" t="s">
        <v>1604</v>
      </c>
      <c r="I13" s="15" t="s">
        <v>528</v>
      </c>
      <c r="J13" s="15" t="s">
        <v>202</v>
      </c>
      <c r="K13" s="15" t="s">
        <v>202</v>
      </c>
      <c r="L13" s="54"/>
      <c r="M13" s="24">
        <v>3.2</v>
      </c>
      <c r="N13" s="15">
        <v>0.11</v>
      </c>
      <c r="O13" s="24">
        <f t="shared" si="2"/>
        <v>3.31</v>
      </c>
      <c r="P13" s="48">
        <v>6.8000000000000005E-2</v>
      </c>
      <c r="Q13" s="49">
        <f t="shared" si="3"/>
        <v>1.7869838800000002</v>
      </c>
      <c r="R13" s="49">
        <f t="shared" si="4"/>
        <v>5.4413659146000004</v>
      </c>
      <c r="S13" s="14">
        <v>7.99</v>
      </c>
      <c r="T13" s="14" t="str">
        <f t="shared" si="5"/>
        <v>11.99</v>
      </c>
    </row>
    <row r="14" spans="1:20" s="6" customFormat="1" ht="109.5" customHeight="1">
      <c r="A14" s="15" t="s">
        <v>959</v>
      </c>
      <c r="B14" s="14"/>
      <c r="C14" s="57" t="s">
        <v>1826</v>
      </c>
      <c r="D14" s="15" t="s">
        <v>527</v>
      </c>
      <c r="E14" s="15">
        <v>19</v>
      </c>
      <c r="F14" s="15">
        <v>0.3</v>
      </c>
      <c r="G14" s="15" t="s">
        <v>627</v>
      </c>
      <c r="H14" s="15" t="s">
        <v>1604</v>
      </c>
      <c r="I14" s="15" t="s">
        <v>528</v>
      </c>
      <c r="J14" s="15" t="s">
        <v>202</v>
      </c>
      <c r="K14" s="15" t="s">
        <v>202</v>
      </c>
      <c r="L14" s="54"/>
      <c r="M14" s="24">
        <v>3.2</v>
      </c>
      <c r="N14" s="15">
        <v>0.11</v>
      </c>
      <c r="O14" s="24">
        <f t="shared" si="2"/>
        <v>3.31</v>
      </c>
      <c r="P14" s="48">
        <v>6.8000000000000005E-2</v>
      </c>
      <c r="Q14" s="49">
        <f t="shared" si="3"/>
        <v>1.7869838800000002</v>
      </c>
      <c r="R14" s="49">
        <f t="shared" si="4"/>
        <v>5.4413659146000004</v>
      </c>
      <c r="S14" s="14">
        <v>7.99</v>
      </c>
      <c r="T14" s="14" t="str">
        <f t="shared" si="5"/>
        <v>11.99</v>
      </c>
    </row>
    <row r="15" spans="1:20" s="6" customFormat="1" ht="109.5" customHeight="1">
      <c r="A15" s="15" t="s">
        <v>960</v>
      </c>
      <c r="B15" s="14"/>
      <c r="C15" s="57" t="s">
        <v>1827</v>
      </c>
      <c r="D15" s="15" t="s">
        <v>527</v>
      </c>
      <c r="E15" s="15">
        <v>19</v>
      </c>
      <c r="F15" s="15">
        <v>0.3</v>
      </c>
      <c r="G15" s="15" t="s">
        <v>627</v>
      </c>
      <c r="H15" s="15" t="s">
        <v>1604</v>
      </c>
      <c r="I15" s="15" t="s">
        <v>528</v>
      </c>
      <c r="J15" s="15" t="s">
        <v>202</v>
      </c>
      <c r="K15" s="15" t="s">
        <v>202</v>
      </c>
      <c r="L15" s="54"/>
      <c r="M15" s="24">
        <v>3.2</v>
      </c>
      <c r="N15" s="15">
        <v>0.11</v>
      </c>
      <c r="O15" s="24">
        <f t="shared" si="2"/>
        <v>3.31</v>
      </c>
      <c r="P15" s="48">
        <v>6.8000000000000005E-2</v>
      </c>
      <c r="Q15" s="49">
        <f t="shared" si="3"/>
        <v>1.7869838800000002</v>
      </c>
      <c r="R15" s="49">
        <f t="shared" si="4"/>
        <v>5.4413659146000004</v>
      </c>
      <c r="S15" s="14">
        <v>7.99</v>
      </c>
      <c r="T15" s="14" t="str">
        <f t="shared" si="5"/>
        <v>11.99</v>
      </c>
    </row>
    <row r="16" spans="1:20" s="6" customFormat="1" ht="109.5" customHeight="1">
      <c r="A16" s="15" t="s">
        <v>961</v>
      </c>
      <c r="B16" s="14"/>
      <c r="C16" s="57" t="s">
        <v>1828</v>
      </c>
      <c r="D16" s="15" t="s">
        <v>527</v>
      </c>
      <c r="E16" s="15">
        <v>19</v>
      </c>
      <c r="F16" s="15">
        <v>0.3</v>
      </c>
      <c r="G16" s="15" t="s">
        <v>627</v>
      </c>
      <c r="H16" s="15" t="s">
        <v>1604</v>
      </c>
      <c r="I16" s="15" t="s">
        <v>528</v>
      </c>
      <c r="J16" s="15" t="s">
        <v>202</v>
      </c>
      <c r="K16" s="15" t="s">
        <v>202</v>
      </c>
      <c r="L16" s="54"/>
      <c r="M16" s="24">
        <v>3.2</v>
      </c>
      <c r="N16" s="15">
        <v>0.11</v>
      </c>
      <c r="O16" s="24">
        <f t="shared" si="2"/>
        <v>3.31</v>
      </c>
      <c r="P16" s="48">
        <v>6.8000000000000005E-2</v>
      </c>
      <c r="Q16" s="49">
        <f t="shared" si="3"/>
        <v>1.7869838800000002</v>
      </c>
      <c r="R16" s="49">
        <f t="shared" si="4"/>
        <v>5.4413659146000004</v>
      </c>
      <c r="S16" s="14">
        <v>7.99</v>
      </c>
      <c r="T16" s="14" t="str">
        <f t="shared" si="5"/>
        <v>11.99</v>
      </c>
    </row>
    <row r="17" spans="1:20" s="6" customFormat="1" ht="109.5" customHeight="1">
      <c r="A17" s="15" t="s">
        <v>962</v>
      </c>
      <c r="B17" s="14"/>
      <c r="C17" s="57" t="s">
        <v>1829</v>
      </c>
      <c r="D17" s="15" t="s">
        <v>527</v>
      </c>
      <c r="E17" s="15">
        <v>19</v>
      </c>
      <c r="F17" s="15">
        <v>0.3</v>
      </c>
      <c r="G17" s="15" t="s">
        <v>627</v>
      </c>
      <c r="H17" s="15" t="s">
        <v>1604</v>
      </c>
      <c r="I17" s="15" t="s">
        <v>528</v>
      </c>
      <c r="J17" s="15" t="s">
        <v>202</v>
      </c>
      <c r="K17" s="15" t="s">
        <v>202</v>
      </c>
      <c r="L17" s="54"/>
      <c r="M17" s="24">
        <v>3.2</v>
      </c>
      <c r="N17" s="15">
        <v>0.11</v>
      </c>
      <c r="O17" s="24">
        <f t="shared" si="2"/>
        <v>3.31</v>
      </c>
      <c r="P17" s="48">
        <v>6.8000000000000005E-2</v>
      </c>
      <c r="Q17" s="49">
        <f t="shared" si="3"/>
        <v>1.7869838800000002</v>
      </c>
      <c r="R17" s="49">
        <f t="shared" si="4"/>
        <v>5.4413659146000004</v>
      </c>
      <c r="S17" s="14">
        <v>7.99</v>
      </c>
      <c r="T17" s="14" t="str">
        <f t="shared" si="5"/>
        <v>11.99</v>
      </c>
    </row>
    <row r="18" spans="1:20" s="6" customFormat="1" ht="109.5" customHeight="1">
      <c r="A18" s="15" t="s">
        <v>963</v>
      </c>
      <c r="B18" s="14"/>
      <c r="C18" s="57" t="s">
        <v>1830</v>
      </c>
      <c r="D18" s="15" t="s">
        <v>527</v>
      </c>
      <c r="E18" s="15">
        <v>19</v>
      </c>
      <c r="F18" s="15">
        <v>0.4</v>
      </c>
      <c r="G18" s="15" t="s">
        <v>626</v>
      </c>
      <c r="H18" s="15" t="s">
        <v>1605</v>
      </c>
      <c r="I18" s="15" t="s">
        <v>528</v>
      </c>
      <c r="J18" s="15" t="s">
        <v>202</v>
      </c>
      <c r="K18" s="15" t="s">
        <v>202</v>
      </c>
      <c r="L18" s="54"/>
      <c r="M18" s="24">
        <v>4.4000000000000004</v>
      </c>
      <c r="N18" s="15">
        <v>0.11</v>
      </c>
      <c r="O18" s="24">
        <f t="shared" si="2"/>
        <v>4.5100000000000007</v>
      </c>
      <c r="P18" s="48">
        <v>6.8000000000000005E-2</v>
      </c>
      <c r="Q18" s="49">
        <f t="shared" si="3"/>
        <v>2.0360414800000002</v>
      </c>
      <c r="R18" s="49">
        <f t="shared" si="4"/>
        <v>6.1997463066000007</v>
      </c>
      <c r="S18" s="14">
        <v>10.98</v>
      </c>
      <c r="T18" s="14" t="str">
        <f t="shared" si="5"/>
        <v>16.99</v>
      </c>
    </row>
    <row r="19" spans="1:20" s="6" customFormat="1" ht="109.5" customHeight="1">
      <c r="A19" s="15" t="s">
        <v>964</v>
      </c>
      <c r="B19" s="14"/>
      <c r="C19" s="57" t="s">
        <v>1831</v>
      </c>
      <c r="D19" s="15" t="s">
        <v>527</v>
      </c>
      <c r="E19" s="15">
        <v>19</v>
      </c>
      <c r="F19" s="15">
        <v>0.4</v>
      </c>
      <c r="G19" s="15" t="s">
        <v>630</v>
      </c>
      <c r="H19" s="15" t="s">
        <v>1605</v>
      </c>
      <c r="I19" s="15" t="s">
        <v>528</v>
      </c>
      <c r="J19" s="15" t="s">
        <v>202</v>
      </c>
      <c r="K19" s="15" t="s">
        <v>202</v>
      </c>
      <c r="L19" s="54"/>
      <c r="M19" s="24">
        <v>4.4000000000000004</v>
      </c>
      <c r="N19" s="15">
        <v>0.11</v>
      </c>
      <c r="O19" s="24">
        <f t="shared" si="2"/>
        <v>4.5100000000000007</v>
      </c>
      <c r="P19" s="48">
        <v>6.8000000000000005E-2</v>
      </c>
      <c r="Q19" s="49">
        <f t="shared" si="3"/>
        <v>2.0360414800000002</v>
      </c>
      <c r="R19" s="49">
        <f t="shared" si="4"/>
        <v>6.1997463066000007</v>
      </c>
      <c r="S19" s="14">
        <v>10.98</v>
      </c>
      <c r="T19" s="14" t="str">
        <f t="shared" si="5"/>
        <v>16.99</v>
      </c>
    </row>
    <row r="20" spans="1:20" s="6" customFormat="1" ht="109.5" customHeight="1">
      <c r="A20" s="15" t="s">
        <v>965</v>
      </c>
      <c r="B20" s="14"/>
      <c r="C20" s="57" t="s">
        <v>1832</v>
      </c>
      <c r="D20" s="15" t="s">
        <v>527</v>
      </c>
      <c r="E20" s="15">
        <v>19</v>
      </c>
      <c r="F20" s="15">
        <v>0.4</v>
      </c>
      <c r="G20" s="15" t="s">
        <v>630</v>
      </c>
      <c r="H20" s="15" t="s">
        <v>1605</v>
      </c>
      <c r="I20" s="15" t="s">
        <v>528</v>
      </c>
      <c r="J20" s="15" t="s">
        <v>202</v>
      </c>
      <c r="K20" s="15" t="s">
        <v>202</v>
      </c>
      <c r="L20" s="54"/>
      <c r="M20" s="24">
        <v>4.4000000000000004</v>
      </c>
      <c r="N20" s="15">
        <v>0.11</v>
      </c>
      <c r="O20" s="24">
        <f t="shared" si="2"/>
        <v>4.5100000000000007</v>
      </c>
      <c r="P20" s="48">
        <v>6.8000000000000005E-2</v>
      </c>
      <c r="Q20" s="49">
        <f t="shared" si="3"/>
        <v>2.0360414800000002</v>
      </c>
      <c r="R20" s="49">
        <f t="shared" si="4"/>
        <v>6.1997463066000007</v>
      </c>
      <c r="S20" s="14">
        <v>10.98</v>
      </c>
      <c r="T20" s="14" t="str">
        <f t="shared" si="5"/>
        <v>16.99</v>
      </c>
    </row>
    <row r="21" spans="1:20" s="6" customFormat="1" ht="109.5" customHeight="1">
      <c r="A21" s="15" t="s">
        <v>966</v>
      </c>
      <c r="B21" s="14"/>
      <c r="C21" s="57" t="s">
        <v>1833</v>
      </c>
      <c r="D21" s="15" t="s">
        <v>527</v>
      </c>
      <c r="E21" s="15">
        <v>19</v>
      </c>
      <c r="F21" s="15">
        <v>0.4</v>
      </c>
      <c r="G21" s="15" t="s">
        <v>630</v>
      </c>
      <c r="H21" s="15" t="s">
        <v>1605</v>
      </c>
      <c r="I21" s="15" t="s">
        <v>528</v>
      </c>
      <c r="J21" s="15" t="s">
        <v>202</v>
      </c>
      <c r="K21" s="15" t="s">
        <v>202</v>
      </c>
      <c r="L21" s="54"/>
      <c r="M21" s="24">
        <v>4.4000000000000004</v>
      </c>
      <c r="N21" s="15">
        <v>0.11</v>
      </c>
      <c r="O21" s="24">
        <f t="shared" si="2"/>
        <v>4.5100000000000007</v>
      </c>
      <c r="P21" s="48">
        <v>6.8000000000000005E-2</v>
      </c>
      <c r="Q21" s="49">
        <f t="shared" si="3"/>
        <v>2.0360414800000002</v>
      </c>
      <c r="R21" s="49">
        <f t="shared" si="4"/>
        <v>6.1997463066000007</v>
      </c>
      <c r="S21" s="14">
        <v>10.98</v>
      </c>
      <c r="T21" s="14" t="str">
        <f t="shared" si="5"/>
        <v>16.99</v>
      </c>
    </row>
    <row r="22" spans="1:20" s="6" customFormat="1" ht="109.5" customHeight="1">
      <c r="A22" s="15" t="s">
        <v>967</v>
      </c>
      <c r="B22" s="14"/>
      <c r="C22" s="57" t="s">
        <v>1834</v>
      </c>
      <c r="D22" s="15" t="s">
        <v>527</v>
      </c>
      <c r="E22" s="15">
        <v>19</v>
      </c>
      <c r="F22" s="15">
        <v>0.4</v>
      </c>
      <c r="G22" s="15" t="s">
        <v>630</v>
      </c>
      <c r="H22" s="15" t="s">
        <v>1605</v>
      </c>
      <c r="I22" s="15" t="s">
        <v>528</v>
      </c>
      <c r="J22" s="15" t="s">
        <v>202</v>
      </c>
      <c r="K22" s="15" t="s">
        <v>202</v>
      </c>
      <c r="L22" s="54"/>
      <c r="M22" s="24">
        <v>4.4000000000000004</v>
      </c>
      <c r="N22" s="15">
        <v>0.11</v>
      </c>
      <c r="O22" s="24">
        <f t="shared" si="2"/>
        <v>4.5100000000000007</v>
      </c>
      <c r="P22" s="48">
        <v>6.8000000000000005E-2</v>
      </c>
      <c r="Q22" s="49">
        <f t="shared" si="3"/>
        <v>2.0360414800000002</v>
      </c>
      <c r="R22" s="49">
        <f t="shared" si="4"/>
        <v>6.1997463066000007</v>
      </c>
      <c r="S22" s="14">
        <v>10.98</v>
      </c>
      <c r="T22" s="14" t="str">
        <f t="shared" si="5"/>
        <v>16.99</v>
      </c>
    </row>
    <row r="23" spans="1:20" s="6" customFormat="1" ht="109.5" customHeight="1">
      <c r="A23" s="15" t="s">
        <v>968</v>
      </c>
      <c r="B23" s="14"/>
      <c r="C23" s="57" t="s">
        <v>1835</v>
      </c>
      <c r="D23" s="15" t="s">
        <v>527</v>
      </c>
      <c r="E23" s="15">
        <v>19</v>
      </c>
      <c r="F23" s="15">
        <v>0.4</v>
      </c>
      <c r="G23" s="15" t="s">
        <v>630</v>
      </c>
      <c r="H23" s="15" t="s">
        <v>1605</v>
      </c>
      <c r="I23" s="15" t="s">
        <v>528</v>
      </c>
      <c r="J23" s="15" t="s">
        <v>202</v>
      </c>
      <c r="K23" s="15" t="s">
        <v>202</v>
      </c>
      <c r="L23" s="54"/>
      <c r="M23" s="24">
        <v>4.4000000000000004</v>
      </c>
      <c r="N23" s="15">
        <v>0.11</v>
      </c>
      <c r="O23" s="24">
        <f t="shared" si="2"/>
        <v>4.5100000000000007</v>
      </c>
      <c r="P23" s="48">
        <v>6.8000000000000005E-2</v>
      </c>
      <c r="Q23" s="49">
        <f t="shared" si="3"/>
        <v>2.0360414800000002</v>
      </c>
      <c r="R23" s="49">
        <f t="shared" si="4"/>
        <v>6.1997463066000007</v>
      </c>
      <c r="S23" s="14">
        <v>10.98</v>
      </c>
      <c r="T23" s="14" t="str">
        <f t="shared" si="5"/>
        <v>16.99</v>
      </c>
    </row>
    <row r="24" spans="1:20" s="6" customFormat="1" ht="109.5" customHeight="1">
      <c r="A24" s="15" t="s">
        <v>969</v>
      </c>
      <c r="B24" s="14"/>
      <c r="C24" s="57" t="s">
        <v>1836</v>
      </c>
      <c r="D24" s="15" t="s">
        <v>527</v>
      </c>
      <c r="E24" s="15">
        <v>19</v>
      </c>
      <c r="F24" s="15">
        <v>0.4</v>
      </c>
      <c r="G24" s="15" t="s">
        <v>630</v>
      </c>
      <c r="H24" s="15" t="s">
        <v>1605</v>
      </c>
      <c r="I24" s="15" t="s">
        <v>528</v>
      </c>
      <c r="J24" s="15" t="s">
        <v>202</v>
      </c>
      <c r="K24" s="15" t="s">
        <v>202</v>
      </c>
      <c r="L24" s="54"/>
      <c r="M24" s="24">
        <v>4.4000000000000004</v>
      </c>
      <c r="N24" s="15">
        <v>0.11</v>
      </c>
      <c r="O24" s="24">
        <f t="shared" si="2"/>
        <v>4.5100000000000007</v>
      </c>
      <c r="P24" s="48">
        <v>6.8000000000000005E-2</v>
      </c>
      <c r="Q24" s="49">
        <f t="shared" si="3"/>
        <v>2.0360414800000002</v>
      </c>
      <c r="R24" s="49">
        <f t="shared" si="4"/>
        <v>6.1997463066000007</v>
      </c>
      <c r="S24" s="14">
        <v>10.98</v>
      </c>
      <c r="T24" s="14" t="str">
        <f t="shared" si="5"/>
        <v>16.99</v>
      </c>
    </row>
    <row r="25" spans="1:20" s="6" customFormat="1" ht="109.5" customHeight="1">
      <c r="A25" s="15" t="s">
        <v>535</v>
      </c>
      <c r="B25" s="14"/>
      <c r="C25" s="57" t="s">
        <v>1837</v>
      </c>
      <c r="D25" s="15" t="s">
        <v>531</v>
      </c>
      <c r="E25" s="15">
        <v>19</v>
      </c>
      <c r="F25" s="15">
        <v>0.3</v>
      </c>
      <c r="G25" s="15" t="s">
        <v>627</v>
      </c>
      <c r="H25" s="15" t="s">
        <v>1604</v>
      </c>
      <c r="I25" s="15" t="s">
        <v>528</v>
      </c>
      <c r="J25" s="15" t="s">
        <v>202</v>
      </c>
      <c r="K25" s="15" t="s">
        <v>202</v>
      </c>
      <c r="L25" s="54"/>
      <c r="M25" s="24">
        <v>3</v>
      </c>
      <c r="N25" s="15">
        <v>0.11</v>
      </c>
      <c r="O25" s="24">
        <f t="shared" si="2"/>
        <v>3.11</v>
      </c>
      <c r="P25" s="48">
        <v>6.8000000000000005E-2</v>
      </c>
      <c r="Q25" s="49">
        <f t="shared" si="3"/>
        <v>1.7454742800000003</v>
      </c>
      <c r="R25" s="49">
        <f t="shared" si="4"/>
        <v>5.3149691826000005</v>
      </c>
      <c r="S25" s="14">
        <v>7.99</v>
      </c>
      <c r="T25" s="14" t="str">
        <f t="shared" si="5"/>
        <v>11.99</v>
      </c>
    </row>
    <row r="26" spans="1:20" s="6" customFormat="1" ht="109.5" customHeight="1">
      <c r="A26" s="15" t="s">
        <v>536</v>
      </c>
      <c r="B26" s="14"/>
      <c r="C26" s="57" t="s">
        <v>1838</v>
      </c>
      <c r="D26" s="15" t="s">
        <v>533</v>
      </c>
      <c r="E26" s="15">
        <v>19</v>
      </c>
      <c r="F26" s="15">
        <v>0.4</v>
      </c>
      <c r="G26" s="15" t="s">
        <v>630</v>
      </c>
      <c r="H26" s="15" t="s">
        <v>1605</v>
      </c>
      <c r="I26" s="15" t="s">
        <v>528</v>
      </c>
      <c r="J26" s="15" t="s">
        <v>202</v>
      </c>
      <c r="K26" s="15" t="s">
        <v>202</v>
      </c>
      <c r="L26" s="54"/>
      <c r="M26" s="24">
        <v>4.3</v>
      </c>
      <c r="N26" s="15">
        <v>0.11</v>
      </c>
      <c r="O26" s="24">
        <f t="shared" si="2"/>
        <v>4.41</v>
      </c>
      <c r="P26" s="48">
        <v>6.8000000000000005E-2</v>
      </c>
      <c r="Q26" s="49">
        <f t="shared" si="3"/>
        <v>2.0152866800000004</v>
      </c>
      <c r="R26" s="49">
        <f t="shared" si="4"/>
        <v>6.1365479406000016</v>
      </c>
      <c r="S26" s="14">
        <v>10.98</v>
      </c>
      <c r="T26" s="14" t="str">
        <f t="shared" si="5"/>
        <v>16.99</v>
      </c>
    </row>
    <row r="27" spans="1:20" s="6" customFormat="1" ht="109.5" customHeight="1">
      <c r="A27" s="15" t="s">
        <v>537</v>
      </c>
      <c r="B27" s="14"/>
      <c r="C27" s="57" t="s">
        <v>1839</v>
      </c>
      <c r="D27" s="15" t="s">
        <v>538</v>
      </c>
      <c r="E27" s="15">
        <v>21</v>
      </c>
      <c r="F27" s="15">
        <v>0.4</v>
      </c>
      <c r="G27" s="15" t="s">
        <v>630</v>
      </c>
      <c r="H27" s="15" t="s">
        <v>1605</v>
      </c>
      <c r="I27" s="15" t="s">
        <v>528</v>
      </c>
      <c r="J27" s="15" t="s">
        <v>202</v>
      </c>
      <c r="K27" s="15" t="s">
        <v>202</v>
      </c>
      <c r="L27" s="54"/>
      <c r="M27" s="24">
        <v>4.3</v>
      </c>
      <c r="N27" s="15">
        <v>0.11</v>
      </c>
      <c r="O27" s="24">
        <f t="shared" si="2"/>
        <v>4.41</v>
      </c>
      <c r="P27" s="48">
        <v>6.8000000000000005E-2</v>
      </c>
      <c r="Q27" s="49">
        <f t="shared" si="3"/>
        <v>2.0152866800000004</v>
      </c>
      <c r="R27" s="49">
        <f t="shared" si="4"/>
        <v>6.1365479406000016</v>
      </c>
      <c r="S27" s="14">
        <v>10.98</v>
      </c>
      <c r="T27" s="14" t="str">
        <f t="shared" si="5"/>
        <v>16.99</v>
      </c>
    </row>
    <row r="28" spans="1:20" s="6" customFormat="1" ht="109.5" customHeight="1">
      <c r="A28" s="15" t="s">
        <v>539</v>
      </c>
      <c r="B28" s="14"/>
      <c r="C28" s="57" t="s">
        <v>1840</v>
      </c>
      <c r="D28" s="15" t="s">
        <v>540</v>
      </c>
      <c r="E28" s="15">
        <v>20</v>
      </c>
      <c r="F28" s="15">
        <v>0.4</v>
      </c>
      <c r="G28" s="15" t="s">
        <v>630</v>
      </c>
      <c r="H28" s="15" t="s">
        <v>1605</v>
      </c>
      <c r="I28" s="15" t="s">
        <v>528</v>
      </c>
      <c r="J28" s="15" t="s">
        <v>202</v>
      </c>
      <c r="K28" s="15" t="s">
        <v>202</v>
      </c>
      <c r="L28" s="54"/>
      <c r="M28" s="24">
        <v>4.3</v>
      </c>
      <c r="N28" s="15">
        <v>0.11</v>
      </c>
      <c r="O28" s="24">
        <f t="shared" si="2"/>
        <v>4.41</v>
      </c>
      <c r="P28" s="48">
        <v>6.8000000000000005E-2</v>
      </c>
      <c r="Q28" s="49">
        <f t="shared" si="3"/>
        <v>2.0152866800000004</v>
      </c>
      <c r="R28" s="49">
        <f t="shared" si="4"/>
        <v>6.1365479406000016</v>
      </c>
      <c r="S28" s="14">
        <v>10.98</v>
      </c>
      <c r="T28" s="14" t="str">
        <f t="shared" si="5"/>
        <v>16.99</v>
      </c>
    </row>
    <row r="29" spans="1:20" s="6" customFormat="1" ht="109.5" customHeight="1">
      <c r="A29" s="15" t="s">
        <v>541</v>
      </c>
      <c r="B29" s="14"/>
      <c r="C29" s="57" t="s">
        <v>1841</v>
      </c>
      <c r="D29" s="15" t="s">
        <v>533</v>
      </c>
      <c r="E29" s="15">
        <v>19</v>
      </c>
      <c r="F29" s="15">
        <v>0.4</v>
      </c>
      <c r="G29" s="15" t="s">
        <v>630</v>
      </c>
      <c r="H29" s="15" t="s">
        <v>1605</v>
      </c>
      <c r="I29" s="15" t="s">
        <v>528</v>
      </c>
      <c r="J29" s="15" t="s">
        <v>202</v>
      </c>
      <c r="K29" s="15" t="s">
        <v>202</v>
      </c>
      <c r="L29" s="54"/>
      <c r="M29" s="24">
        <v>4.3</v>
      </c>
      <c r="N29" s="15">
        <v>0.11</v>
      </c>
      <c r="O29" s="24">
        <f t="shared" si="2"/>
        <v>4.41</v>
      </c>
      <c r="P29" s="48">
        <v>6.8000000000000005E-2</v>
      </c>
      <c r="Q29" s="49">
        <f t="shared" si="3"/>
        <v>2.0152866800000004</v>
      </c>
      <c r="R29" s="49">
        <f t="shared" si="4"/>
        <v>6.1365479406000016</v>
      </c>
      <c r="S29" s="14">
        <v>10.98</v>
      </c>
      <c r="T29" s="14" t="str">
        <f t="shared" si="5"/>
        <v>16.99</v>
      </c>
    </row>
    <row r="30" spans="1:20" s="6" customFormat="1" ht="109.5" customHeight="1">
      <c r="A30" s="15" t="s">
        <v>542</v>
      </c>
      <c r="B30" s="14"/>
      <c r="C30" s="57" t="s">
        <v>1842</v>
      </c>
      <c r="D30" s="15" t="s">
        <v>533</v>
      </c>
      <c r="E30" s="15">
        <v>19</v>
      </c>
      <c r="F30" s="15">
        <v>0.4</v>
      </c>
      <c r="G30" s="15" t="s">
        <v>630</v>
      </c>
      <c r="H30" s="15" t="s">
        <v>1605</v>
      </c>
      <c r="I30" s="15" t="s">
        <v>528</v>
      </c>
      <c r="J30" s="15" t="s">
        <v>202</v>
      </c>
      <c r="K30" s="15" t="s">
        <v>202</v>
      </c>
      <c r="L30" s="54"/>
      <c r="M30" s="24">
        <v>4.3</v>
      </c>
      <c r="N30" s="15">
        <v>0.11</v>
      </c>
      <c r="O30" s="24">
        <f t="shared" si="2"/>
        <v>4.41</v>
      </c>
      <c r="P30" s="48">
        <v>6.8000000000000005E-2</v>
      </c>
      <c r="Q30" s="49">
        <f t="shared" si="3"/>
        <v>2.0152866800000004</v>
      </c>
      <c r="R30" s="49">
        <f t="shared" si="4"/>
        <v>6.1365479406000016</v>
      </c>
      <c r="S30" s="14">
        <v>10.98</v>
      </c>
      <c r="T30" s="14" t="str">
        <f t="shared" si="5"/>
        <v>16.99</v>
      </c>
    </row>
    <row r="31" spans="1:20" s="6" customFormat="1" ht="109.5" customHeight="1">
      <c r="A31" s="15" t="s">
        <v>543</v>
      </c>
      <c r="B31" s="14"/>
      <c r="C31" s="57" t="s">
        <v>1843</v>
      </c>
      <c r="D31" s="15" t="s">
        <v>531</v>
      </c>
      <c r="E31" s="15">
        <v>19</v>
      </c>
      <c r="F31" s="15">
        <v>0.3</v>
      </c>
      <c r="G31" s="15" t="s">
        <v>628</v>
      </c>
      <c r="H31" s="15" t="s">
        <v>1603</v>
      </c>
      <c r="I31" s="15" t="s">
        <v>528</v>
      </c>
      <c r="J31" s="15" t="s">
        <v>202</v>
      </c>
      <c r="K31" s="15" t="s">
        <v>202</v>
      </c>
      <c r="L31" s="54"/>
      <c r="M31" s="24">
        <v>2.4</v>
      </c>
      <c r="N31" s="15">
        <v>0.11</v>
      </c>
      <c r="O31" s="24">
        <f t="shared" si="2"/>
        <v>2.5099999999999998</v>
      </c>
      <c r="P31" s="48">
        <v>6.8000000000000005E-2</v>
      </c>
      <c r="Q31" s="49">
        <f t="shared" si="3"/>
        <v>1.6209454800000003</v>
      </c>
      <c r="R31" s="49">
        <f t="shared" si="4"/>
        <v>4.9357789866000008</v>
      </c>
      <c r="S31" s="14">
        <v>6.49</v>
      </c>
      <c r="T31" s="14" t="str">
        <f t="shared" si="5"/>
        <v>9.99</v>
      </c>
    </row>
    <row r="32" spans="1:20" s="6" customFormat="1" ht="109.5" customHeight="1">
      <c r="A32" s="15" t="s">
        <v>970</v>
      </c>
      <c r="B32" s="14"/>
      <c r="C32" s="57" t="s">
        <v>1844</v>
      </c>
      <c r="D32" s="15" t="s">
        <v>531</v>
      </c>
      <c r="E32" s="15">
        <v>19</v>
      </c>
      <c r="F32" s="15">
        <v>0.3</v>
      </c>
      <c r="G32" s="15" t="s">
        <v>628</v>
      </c>
      <c r="H32" s="15" t="s">
        <v>1603</v>
      </c>
      <c r="I32" s="15" t="s">
        <v>528</v>
      </c>
      <c r="J32" s="15" t="s">
        <v>202</v>
      </c>
      <c r="K32" s="15" t="s">
        <v>202</v>
      </c>
      <c r="L32" s="54"/>
      <c r="M32" s="24">
        <v>2.4</v>
      </c>
      <c r="N32" s="15">
        <v>0.11</v>
      </c>
      <c r="O32" s="24">
        <f t="shared" si="2"/>
        <v>2.5099999999999998</v>
      </c>
      <c r="P32" s="48">
        <v>6.8000000000000005E-2</v>
      </c>
      <c r="Q32" s="49">
        <f t="shared" si="3"/>
        <v>1.6209454800000003</v>
      </c>
      <c r="R32" s="49">
        <f t="shared" si="4"/>
        <v>4.9357789866000008</v>
      </c>
      <c r="S32" s="14">
        <v>6.49</v>
      </c>
      <c r="T32" s="14" t="str">
        <f t="shared" si="5"/>
        <v>9.99</v>
      </c>
    </row>
    <row r="33" spans="1:20" s="6" customFormat="1" ht="109.5" customHeight="1">
      <c r="A33" s="15" t="s">
        <v>534</v>
      </c>
      <c r="B33" s="14"/>
      <c r="C33" s="57" t="s">
        <v>1845</v>
      </c>
      <c r="D33" s="15" t="s">
        <v>531</v>
      </c>
      <c r="E33" s="15">
        <v>19</v>
      </c>
      <c r="F33" s="15">
        <v>0.3</v>
      </c>
      <c r="G33" s="15" t="s">
        <v>631</v>
      </c>
      <c r="H33" s="15" t="s">
        <v>1603</v>
      </c>
      <c r="I33" s="15" t="s">
        <v>528</v>
      </c>
      <c r="J33" s="15" t="s">
        <v>202</v>
      </c>
      <c r="K33" s="15" t="s">
        <v>202</v>
      </c>
      <c r="L33" s="54"/>
      <c r="M33" s="24">
        <v>3</v>
      </c>
      <c r="N33" s="15">
        <v>0.11</v>
      </c>
      <c r="O33" s="24">
        <f t="shared" si="2"/>
        <v>3.11</v>
      </c>
      <c r="P33" s="48">
        <v>6.8000000000000005E-2</v>
      </c>
      <c r="Q33" s="49">
        <f t="shared" si="3"/>
        <v>1.7454742800000003</v>
      </c>
      <c r="R33" s="49">
        <f t="shared" si="4"/>
        <v>5.3149691826000005</v>
      </c>
      <c r="S33" s="14">
        <v>6.49</v>
      </c>
      <c r="T33" s="14" t="str">
        <f t="shared" si="5"/>
        <v>9.99</v>
      </c>
    </row>
    <row r="34" spans="1:20" s="6" customFormat="1" ht="109.5" customHeight="1">
      <c r="A34" s="15" t="s">
        <v>971</v>
      </c>
      <c r="B34" s="14"/>
      <c r="C34" s="57" t="s">
        <v>1846</v>
      </c>
      <c r="D34" s="15" t="s">
        <v>531</v>
      </c>
      <c r="E34" s="15" t="s">
        <v>529</v>
      </c>
      <c r="F34" s="15">
        <v>0.3</v>
      </c>
      <c r="G34" s="15" t="s">
        <v>628</v>
      </c>
      <c r="H34" s="15" t="s">
        <v>1603</v>
      </c>
      <c r="I34" s="15" t="s">
        <v>528</v>
      </c>
      <c r="J34" s="15" t="s">
        <v>202</v>
      </c>
      <c r="K34" s="15" t="s">
        <v>202</v>
      </c>
      <c r="L34" s="54"/>
      <c r="M34" s="24">
        <v>2.4</v>
      </c>
      <c r="N34" s="15">
        <v>0.11</v>
      </c>
      <c r="O34" s="24">
        <f t="shared" si="2"/>
        <v>2.5099999999999998</v>
      </c>
      <c r="P34" s="48">
        <v>6.8000000000000005E-2</v>
      </c>
      <c r="Q34" s="49">
        <f t="shared" si="3"/>
        <v>1.6209454800000003</v>
      </c>
      <c r="R34" s="49">
        <f t="shared" si="4"/>
        <v>4.9357789866000008</v>
      </c>
      <c r="S34" s="14">
        <v>6.49</v>
      </c>
      <c r="T34" s="14" t="str">
        <f t="shared" si="5"/>
        <v>9.99</v>
      </c>
    </row>
    <row r="35" spans="1:20" s="6" customFormat="1" ht="109.5" customHeight="1">
      <c r="A35" s="15" t="s">
        <v>972</v>
      </c>
      <c r="B35" s="14"/>
      <c r="C35" s="57" t="s">
        <v>1847</v>
      </c>
      <c r="D35" s="15" t="s">
        <v>531</v>
      </c>
      <c r="E35" s="15" t="s">
        <v>529</v>
      </c>
      <c r="F35" s="15">
        <v>0.3</v>
      </c>
      <c r="G35" s="15" t="s">
        <v>628</v>
      </c>
      <c r="H35" s="15" t="s">
        <v>1603</v>
      </c>
      <c r="I35" s="15" t="s">
        <v>528</v>
      </c>
      <c r="J35" s="15" t="s">
        <v>202</v>
      </c>
      <c r="K35" s="15" t="s">
        <v>202</v>
      </c>
      <c r="L35" s="54"/>
      <c r="M35" s="24">
        <v>2.4</v>
      </c>
      <c r="N35" s="15">
        <v>0.11</v>
      </c>
      <c r="O35" s="24">
        <f t="shared" si="2"/>
        <v>2.5099999999999998</v>
      </c>
      <c r="P35" s="48">
        <v>6.8000000000000005E-2</v>
      </c>
      <c r="Q35" s="49">
        <f t="shared" si="3"/>
        <v>1.6209454800000003</v>
      </c>
      <c r="R35" s="49">
        <f t="shared" si="4"/>
        <v>4.9357789866000008</v>
      </c>
      <c r="S35" s="14">
        <v>6.49</v>
      </c>
      <c r="T35" s="14" t="str">
        <f t="shared" si="5"/>
        <v>9.99</v>
      </c>
    </row>
    <row r="36" spans="1:20" s="6" customFormat="1" ht="109.5" customHeight="1">
      <c r="A36" s="15" t="s">
        <v>973</v>
      </c>
      <c r="B36" s="14"/>
      <c r="C36" s="57" t="s">
        <v>1848</v>
      </c>
      <c r="D36" s="15" t="s">
        <v>531</v>
      </c>
      <c r="E36" s="15" t="s">
        <v>529</v>
      </c>
      <c r="F36" s="15">
        <v>0.3</v>
      </c>
      <c r="G36" s="15" t="s">
        <v>628</v>
      </c>
      <c r="H36" s="15" t="s">
        <v>1603</v>
      </c>
      <c r="I36" s="15" t="s">
        <v>528</v>
      </c>
      <c r="J36" s="15" t="s">
        <v>202</v>
      </c>
      <c r="K36" s="15" t="s">
        <v>202</v>
      </c>
      <c r="L36" s="54"/>
      <c r="M36" s="24">
        <v>2.4</v>
      </c>
      <c r="N36" s="15">
        <v>0.11</v>
      </c>
      <c r="O36" s="24">
        <f t="shared" si="2"/>
        <v>2.5099999999999998</v>
      </c>
      <c r="P36" s="48">
        <v>6.8000000000000005E-2</v>
      </c>
      <c r="Q36" s="49">
        <f t="shared" si="3"/>
        <v>1.6209454800000003</v>
      </c>
      <c r="R36" s="49">
        <f t="shared" si="4"/>
        <v>4.9357789866000008</v>
      </c>
      <c r="S36" s="14">
        <v>6.49</v>
      </c>
      <c r="T36" s="14" t="str">
        <f t="shared" si="5"/>
        <v>9.99</v>
      </c>
    </row>
    <row r="37" spans="1:20" s="6" customFormat="1" ht="109.5" customHeight="1">
      <c r="A37" s="15" t="s">
        <v>974</v>
      </c>
      <c r="B37" s="14"/>
      <c r="C37" s="57" t="s">
        <v>1849</v>
      </c>
      <c r="D37" s="15" t="s">
        <v>1118</v>
      </c>
      <c r="E37" s="15">
        <v>16</v>
      </c>
      <c r="F37" s="15">
        <v>0.3</v>
      </c>
      <c r="G37" s="15" t="s">
        <v>627</v>
      </c>
      <c r="H37" s="15" t="s">
        <v>1604</v>
      </c>
      <c r="I37" s="15" t="s">
        <v>528</v>
      </c>
      <c r="J37" s="15" t="s">
        <v>202</v>
      </c>
      <c r="K37" s="15" t="s">
        <v>202</v>
      </c>
      <c r="L37" s="54"/>
      <c r="M37" s="24">
        <v>3</v>
      </c>
      <c r="N37" s="15">
        <v>0</v>
      </c>
      <c r="O37" s="24">
        <f t="shared" si="2"/>
        <v>3</v>
      </c>
      <c r="P37" s="48">
        <v>6.8000000000000005E-2</v>
      </c>
      <c r="Q37" s="49">
        <f t="shared" si="3"/>
        <v>1.7226440000000003</v>
      </c>
      <c r="R37" s="49">
        <f t="shared" si="4"/>
        <v>5.2454509800000011</v>
      </c>
      <c r="S37" s="14">
        <v>7.99</v>
      </c>
      <c r="T37" s="14" t="str">
        <f t="shared" si="5"/>
        <v>11.99</v>
      </c>
    </row>
    <row r="38" spans="1:20" s="6" customFormat="1" ht="109.5" customHeight="1">
      <c r="A38" s="15" t="s">
        <v>975</v>
      </c>
      <c r="B38" s="14"/>
      <c r="C38" s="57" t="s">
        <v>1850</v>
      </c>
      <c r="D38" s="15" t="s">
        <v>531</v>
      </c>
      <c r="E38" s="15" t="s">
        <v>529</v>
      </c>
      <c r="F38" s="15">
        <v>0.3</v>
      </c>
      <c r="G38" s="15" t="s">
        <v>627</v>
      </c>
      <c r="H38" s="15" t="s">
        <v>1604</v>
      </c>
      <c r="I38" s="15" t="s">
        <v>528</v>
      </c>
      <c r="J38" s="15" t="s">
        <v>202</v>
      </c>
      <c r="K38" s="15" t="s">
        <v>202</v>
      </c>
      <c r="L38" s="54"/>
      <c r="M38" s="24">
        <v>3</v>
      </c>
      <c r="N38" s="15">
        <v>0.11</v>
      </c>
      <c r="O38" s="24">
        <f t="shared" si="2"/>
        <v>3.11</v>
      </c>
      <c r="P38" s="48">
        <v>6.8000000000000005E-2</v>
      </c>
      <c r="Q38" s="49">
        <f t="shared" si="3"/>
        <v>1.7454742800000003</v>
      </c>
      <c r="R38" s="49">
        <f t="shared" si="4"/>
        <v>5.3149691826000005</v>
      </c>
      <c r="S38" s="14">
        <v>7.99</v>
      </c>
      <c r="T38" s="14" t="str">
        <f t="shared" si="5"/>
        <v>11.99</v>
      </c>
    </row>
    <row r="39" spans="1:20" s="6" customFormat="1" ht="109.5" customHeight="1">
      <c r="A39" s="15" t="s">
        <v>976</v>
      </c>
      <c r="B39" s="14"/>
      <c r="C39" s="57" t="s">
        <v>1851</v>
      </c>
      <c r="D39" s="15" t="s">
        <v>531</v>
      </c>
      <c r="E39" s="15" t="s">
        <v>529</v>
      </c>
      <c r="F39" s="15">
        <v>0.3</v>
      </c>
      <c r="G39" s="15" t="s">
        <v>627</v>
      </c>
      <c r="H39" s="15" t="s">
        <v>1604</v>
      </c>
      <c r="I39" s="15" t="s">
        <v>528</v>
      </c>
      <c r="J39" s="15" t="s">
        <v>202</v>
      </c>
      <c r="K39" s="15" t="s">
        <v>202</v>
      </c>
      <c r="L39" s="54"/>
      <c r="M39" s="24">
        <v>3</v>
      </c>
      <c r="N39" s="15">
        <v>0.11</v>
      </c>
      <c r="O39" s="24">
        <f t="shared" si="2"/>
        <v>3.11</v>
      </c>
      <c r="P39" s="48">
        <v>6.8000000000000005E-2</v>
      </c>
      <c r="Q39" s="49">
        <f t="shared" si="3"/>
        <v>1.7454742800000003</v>
      </c>
      <c r="R39" s="49">
        <f t="shared" si="4"/>
        <v>5.3149691826000005</v>
      </c>
      <c r="S39" s="14">
        <v>7.99</v>
      </c>
      <c r="T39" s="14" t="str">
        <f t="shared" si="5"/>
        <v>11.99</v>
      </c>
    </row>
    <row r="40" spans="1:20" s="6" customFormat="1" ht="109.5" customHeight="1">
      <c r="A40" s="15" t="s">
        <v>977</v>
      </c>
      <c r="B40" s="14"/>
      <c r="C40" s="57" t="s">
        <v>1852</v>
      </c>
      <c r="D40" s="15" t="s">
        <v>532</v>
      </c>
      <c r="E40" s="15" t="s">
        <v>530</v>
      </c>
      <c r="F40" s="15">
        <v>0.3</v>
      </c>
      <c r="G40" s="15" t="s">
        <v>627</v>
      </c>
      <c r="H40" s="15" t="s">
        <v>1604</v>
      </c>
      <c r="I40" s="15" t="s">
        <v>528</v>
      </c>
      <c r="J40" s="15" t="s">
        <v>202</v>
      </c>
      <c r="K40" s="15" t="s">
        <v>202</v>
      </c>
      <c r="L40" s="54"/>
      <c r="M40" s="24">
        <v>3</v>
      </c>
      <c r="N40" s="15">
        <v>0.11</v>
      </c>
      <c r="O40" s="24">
        <f t="shared" si="2"/>
        <v>3.11</v>
      </c>
      <c r="P40" s="48">
        <v>6.8000000000000005E-2</v>
      </c>
      <c r="Q40" s="49">
        <f t="shared" si="3"/>
        <v>1.7454742800000003</v>
      </c>
      <c r="R40" s="49">
        <f t="shared" si="4"/>
        <v>5.3149691826000005</v>
      </c>
      <c r="S40" s="14">
        <v>7.99</v>
      </c>
      <c r="T40" s="14" t="str">
        <f t="shared" si="5"/>
        <v>11.99</v>
      </c>
    </row>
    <row r="41" spans="1:20" s="6" customFormat="1" ht="109.5" customHeight="1">
      <c r="A41" s="15" t="s">
        <v>978</v>
      </c>
      <c r="B41" s="14"/>
      <c r="C41" s="57" t="s">
        <v>1853</v>
      </c>
      <c r="D41" s="15" t="s">
        <v>531</v>
      </c>
      <c r="E41" s="15" t="s">
        <v>529</v>
      </c>
      <c r="F41" s="15">
        <v>0.3</v>
      </c>
      <c r="G41" s="15" t="s">
        <v>627</v>
      </c>
      <c r="H41" s="15" t="s">
        <v>1604</v>
      </c>
      <c r="I41" s="15" t="s">
        <v>528</v>
      </c>
      <c r="J41" s="15" t="s">
        <v>202</v>
      </c>
      <c r="K41" s="15" t="s">
        <v>202</v>
      </c>
      <c r="L41" s="54"/>
      <c r="M41" s="24">
        <v>3</v>
      </c>
      <c r="N41" s="15">
        <v>0.11</v>
      </c>
      <c r="O41" s="24">
        <f t="shared" si="2"/>
        <v>3.11</v>
      </c>
      <c r="P41" s="48">
        <v>6.8000000000000005E-2</v>
      </c>
      <c r="Q41" s="49">
        <f t="shared" si="3"/>
        <v>1.7454742800000003</v>
      </c>
      <c r="R41" s="49">
        <f t="shared" si="4"/>
        <v>5.3149691826000005</v>
      </c>
      <c r="S41" s="14">
        <v>7.99</v>
      </c>
      <c r="T41" s="14" t="str">
        <f t="shared" si="5"/>
        <v>11.99</v>
      </c>
    </row>
    <row r="42" spans="1:20" s="6" customFormat="1" ht="109.5" customHeight="1">
      <c r="A42" s="15" t="s">
        <v>979</v>
      </c>
      <c r="B42" s="14"/>
      <c r="C42" s="57" t="s">
        <v>1854</v>
      </c>
      <c r="D42" s="15" t="s">
        <v>531</v>
      </c>
      <c r="E42" s="15" t="s">
        <v>529</v>
      </c>
      <c r="F42" s="15">
        <v>0.3</v>
      </c>
      <c r="G42" s="15" t="s">
        <v>627</v>
      </c>
      <c r="H42" s="15" t="s">
        <v>1604</v>
      </c>
      <c r="I42" s="15" t="s">
        <v>528</v>
      </c>
      <c r="J42" s="15" t="s">
        <v>202</v>
      </c>
      <c r="K42" s="15" t="s">
        <v>202</v>
      </c>
      <c r="L42" s="54"/>
      <c r="M42" s="24">
        <v>3</v>
      </c>
      <c r="N42" s="15">
        <v>0.11</v>
      </c>
      <c r="O42" s="24">
        <f t="shared" si="2"/>
        <v>3.11</v>
      </c>
      <c r="P42" s="48">
        <v>6.8000000000000005E-2</v>
      </c>
      <c r="Q42" s="49">
        <f t="shared" si="3"/>
        <v>1.7454742800000003</v>
      </c>
      <c r="R42" s="49">
        <f t="shared" si="4"/>
        <v>5.3149691826000005</v>
      </c>
      <c r="S42" s="14">
        <v>7.99</v>
      </c>
      <c r="T42" s="14" t="str">
        <f t="shared" si="5"/>
        <v>11.99</v>
      </c>
    </row>
    <row r="43" spans="1:20" s="6" customFormat="1" ht="109.5" customHeight="1">
      <c r="A43" s="15" t="s">
        <v>980</v>
      </c>
      <c r="B43" s="14"/>
      <c r="C43" s="57" t="s">
        <v>1855</v>
      </c>
      <c r="D43" s="15" t="s">
        <v>532</v>
      </c>
      <c r="E43" s="15" t="s">
        <v>530</v>
      </c>
      <c r="F43" s="15">
        <v>0.3</v>
      </c>
      <c r="G43" s="15" t="s">
        <v>627</v>
      </c>
      <c r="H43" s="15" t="s">
        <v>1604</v>
      </c>
      <c r="I43" s="15" t="s">
        <v>528</v>
      </c>
      <c r="J43" s="15" t="s">
        <v>202</v>
      </c>
      <c r="K43" s="15" t="s">
        <v>202</v>
      </c>
      <c r="L43" s="54"/>
      <c r="M43" s="24">
        <v>3</v>
      </c>
      <c r="N43" s="15">
        <v>0.11</v>
      </c>
      <c r="O43" s="24">
        <f t="shared" si="2"/>
        <v>3.11</v>
      </c>
      <c r="P43" s="48">
        <v>6.8000000000000005E-2</v>
      </c>
      <c r="Q43" s="49">
        <f t="shared" si="3"/>
        <v>1.7454742800000003</v>
      </c>
      <c r="R43" s="49">
        <f t="shared" si="4"/>
        <v>5.3149691826000005</v>
      </c>
      <c r="S43" s="14">
        <v>7.99</v>
      </c>
      <c r="T43" s="14" t="str">
        <f t="shared" si="5"/>
        <v>11.99</v>
      </c>
    </row>
    <row r="44" spans="1:20" s="6" customFormat="1" ht="109.5" customHeight="1">
      <c r="A44" s="15" t="s">
        <v>981</v>
      </c>
      <c r="B44" s="14"/>
      <c r="C44" s="57" t="s">
        <v>1856</v>
      </c>
      <c r="D44" s="15" t="s">
        <v>533</v>
      </c>
      <c r="E44" s="15">
        <v>19</v>
      </c>
      <c r="F44" s="15">
        <v>0.4</v>
      </c>
      <c r="G44" s="15" t="s">
        <v>630</v>
      </c>
      <c r="H44" s="15" t="s">
        <v>1605</v>
      </c>
      <c r="I44" s="15" t="s">
        <v>528</v>
      </c>
      <c r="J44" s="15" t="s">
        <v>202</v>
      </c>
      <c r="K44" s="15" t="s">
        <v>202</v>
      </c>
      <c r="L44" s="54"/>
      <c r="M44" s="24">
        <v>4.3</v>
      </c>
      <c r="N44" s="15">
        <v>0.11</v>
      </c>
      <c r="O44" s="24">
        <f t="shared" si="2"/>
        <v>4.41</v>
      </c>
      <c r="P44" s="48">
        <v>6.8000000000000005E-2</v>
      </c>
      <c r="Q44" s="49">
        <f t="shared" si="3"/>
        <v>2.0152866800000004</v>
      </c>
      <c r="R44" s="49">
        <f t="shared" si="4"/>
        <v>6.1365479406000016</v>
      </c>
      <c r="S44" s="14">
        <v>10.98</v>
      </c>
      <c r="T44" s="14" t="str">
        <f t="shared" si="5"/>
        <v>16.99</v>
      </c>
    </row>
    <row r="45" spans="1:20" s="6" customFormat="1" ht="109.5" customHeight="1">
      <c r="A45" s="15" t="s">
        <v>982</v>
      </c>
      <c r="B45" s="14"/>
      <c r="C45" s="57" t="s">
        <v>1857</v>
      </c>
      <c r="D45" s="15" t="s">
        <v>533</v>
      </c>
      <c r="E45" s="15">
        <v>19</v>
      </c>
      <c r="F45" s="15">
        <v>0.4</v>
      </c>
      <c r="G45" s="15" t="s">
        <v>630</v>
      </c>
      <c r="H45" s="15" t="s">
        <v>1605</v>
      </c>
      <c r="I45" s="15" t="s">
        <v>528</v>
      </c>
      <c r="J45" s="15" t="s">
        <v>202</v>
      </c>
      <c r="K45" s="15" t="s">
        <v>202</v>
      </c>
      <c r="L45" s="54"/>
      <c r="M45" s="24">
        <v>4.3</v>
      </c>
      <c r="N45" s="15">
        <v>0.11</v>
      </c>
      <c r="O45" s="24">
        <f t="shared" si="2"/>
        <v>4.41</v>
      </c>
      <c r="P45" s="48">
        <v>6.8000000000000005E-2</v>
      </c>
      <c r="Q45" s="49">
        <f t="shared" si="3"/>
        <v>2.0152866800000004</v>
      </c>
      <c r="R45" s="49">
        <f t="shared" si="4"/>
        <v>6.1365479406000016</v>
      </c>
      <c r="S45" s="14">
        <v>10.98</v>
      </c>
      <c r="T45" s="14" t="str">
        <f t="shared" si="5"/>
        <v>16.99</v>
      </c>
    </row>
    <row r="46" spans="1:20" s="6" customFormat="1" ht="109.5" customHeight="1">
      <c r="A46" s="15" t="s">
        <v>983</v>
      </c>
      <c r="B46" s="14"/>
      <c r="C46" s="57" t="s">
        <v>1858</v>
      </c>
      <c r="D46" s="15" t="s">
        <v>533</v>
      </c>
      <c r="E46" s="15" t="s">
        <v>529</v>
      </c>
      <c r="F46" s="15">
        <v>0.4</v>
      </c>
      <c r="G46" s="15" t="s">
        <v>630</v>
      </c>
      <c r="H46" s="15" t="s">
        <v>1605</v>
      </c>
      <c r="I46" s="15" t="s">
        <v>528</v>
      </c>
      <c r="J46" s="15" t="s">
        <v>202</v>
      </c>
      <c r="K46" s="15" t="s">
        <v>202</v>
      </c>
      <c r="L46" s="54"/>
      <c r="M46" s="24">
        <v>4.3</v>
      </c>
      <c r="N46" s="15">
        <v>0.11</v>
      </c>
      <c r="O46" s="24">
        <f t="shared" si="2"/>
        <v>4.41</v>
      </c>
      <c r="P46" s="48">
        <v>6.8000000000000005E-2</v>
      </c>
      <c r="Q46" s="49">
        <f t="shared" si="3"/>
        <v>2.0152866800000004</v>
      </c>
      <c r="R46" s="49">
        <f t="shared" si="4"/>
        <v>6.1365479406000016</v>
      </c>
      <c r="S46" s="14">
        <v>10.98</v>
      </c>
      <c r="T46" s="14" t="str">
        <f t="shared" si="5"/>
        <v>16.99</v>
      </c>
    </row>
    <row r="47" spans="1:20" s="6" customFormat="1" ht="109.5" customHeight="1">
      <c r="A47" s="15" t="s">
        <v>984</v>
      </c>
      <c r="B47" s="14"/>
      <c r="C47" s="57" t="s">
        <v>1859</v>
      </c>
      <c r="D47" s="15" t="s">
        <v>533</v>
      </c>
      <c r="E47" s="15" t="s">
        <v>529</v>
      </c>
      <c r="F47" s="15">
        <v>0.4</v>
      </c>
      <c r="G47" s="15" t="s">
        <v>630</v>
      </c>
      <c r="H47" s="15" t="s">
        <v>1605</v>
      </c>
      <c r="I47" s="15" t="s">
        <v>528</v>
      </c>
      <c r="J47" s="15" t="s">
        <v>202</v>
      </c>
      <c r="K47" s="15" t="s">
        <v>202</v>
      </c>
      <c r="L47" s="54"/>
      <c r="M47" s="24">
        <v>4.3</v>
      </c>
      <c r="N47" s="15">
        <v>0.11</v>
      </c>
      <c r="O47" s="24">
        <f t="shared" si="2"/>
        <v>4.41</v>
      </c>
      <c r="P47" s="48">
        <v>6.8000000000000005E-2</v>
      </c>
      <c r="Q47" s="49">
        <f t="shared" si="3"/>
        <v>2.0152866800000004</v>
      </c>
      <c r="R47" s="49">
        <f t="shared" si="4"/>
        <v>6.1365479406000016</v>
      </c>
      <c r="S47" s="14">
        <v>10.98</v>
      </c>
      <c r="T47" s="14" t="str">
        <f t="shared" si="5"/>
        <v>16.99</v>
      </c>
    </row>
    <row r="48" spans="1:20" s="6" customFormat="1" ht="109.5" customHeight="1">
      <c r="A48" s="15" t="s">
        <v>985</v>
      </c>
      <c r="B48" s="14"/>
      <c r="C48" s="57" t="s">
        <v>1860</v>
      </c>
      <c r="D48" s="15" t="s">
        <v>533</v>
      </c>
      <c r="E48" s="15">
        <v>19</v>
      </c>
      <c r="F48" s="15">
        <v>0.4</v>
      </c>
      <c r="G48" s="15" t="s">
        <v>630</v>
      </c>
      <c r="H48" s="15" t="s">
        <v>1605</v>
      </c>
      <c r="I48" s="15" t="s">
        <v>528</v>
      </c>
      <c r="J48" s="15" t="s">
        <v>202</v>
      </c>
      <c r="K48" s="15" t="s">
        <v>202</v>
      </c>
      <c r="L48" s="54"/>
      <c r="M48" s="24">
        <v>4.3</v>
      </c>
      <c r="N48" s="15">
        <v>0.11</v>
      </c>
      <c r="O48" s="24">
        <f t="shared" si="2"/>
        <v>4.41</v>
      </c>
      <c r="P48" s="48">
        <v>6.8000000000000005E-2</v>
      </c>
      <c r="Q48" s="49">
        <f t="shared" si="3"/>
        <v>2.0152866800000004</v>
      </c>
      <c r="R48" s="49">
        <f t="shared" si="4"/>
        <v>6.1365479406000016</v>
      </c>
      <c r="S48" s="14">
        <v>10.98</v>
      </c>
      <c r="T48" s="14" t="str">
        <f t="shared" si="5"/>
        <v>16.99</v>
      </c>
    </row>
    <row r="49" spans="1:20" s="6" customFormat="1" ht="109.5" customHeight="1">
      <c r="A49" s="15" t="s">
        <v>986</v>
      </c>
      <c r="B49" s="14"/>
      <c r="C49" s="57" t="s">
        <v>1861</v>
      </c>
      <c r="D49" s="15" t="s">
        <v>533</v>
      </c>
      <c r="E49" s="15" t="s">
        <v>529</v>
      </c>
      <c r="F49" s="15">
        <v>0.4</v>
      </c>
      <c r="G49" s="15" t="s">
        <v>630</v>
      </c>
      <c r="H49" s="15" t="s">
        <v>1605</v>
      </c>
      <c r="I49" s="15" t="s">
        <v>528</v>
      </c>
      <c r="J49" s="15" t="s">
        <v>202</v>
      </c>
      <c r="K49" s="15" t="s">
        <v>202</v>
      </c>
      <c r="L49" s="54"/>
      <c r="M49" s="24">
        <v>4.3</v>
      </c>
      <c r="N49" s="15">
        <v>0.11</v>
      </c>
      <c r="O49" s="24">
        <f t="shared" si="2"/>
        <v>4.41</v>
      </c>
      <c r="P49" s="48">
        <v>6.8000000000000005E-2</v>
      </c>
      <c r="Q49" s="49">
        <f t="shared" si="3"/>
        <v>2.0152866800000004</v>
      </c>
      <c r="R49" s="49">
        <f t="shared" si="4"/>
        <v>6.1365479406000016</v>
      </c>
      <c r="S49" s="14">
        <v>10.98</v>
      </c>
      <c r="T49" s="14" t="str">
        <f t="shared" si="5"/>
        <v>16.99</v>
      </c>
    </row>
    <row r="50" spans="1:20" s="6" customFormat="1" ht="109.5" customHeight="1">
      <c r="A50" s="15" t="s">
        <v>629</v>
      </c>
      <c r="B50" s="14"/>
      <c r="C50" s="57" t="s">
        <v>1862</v>
      </c>
      <c r="D50" s="15" t="s">
        <v>533</v>
      </c>
      <c r="E50" s="15" t="s">
        <v>529</v>
      </c>
      <c r="F50" s="15">
        <v>0.4</v>
      </c>
      <c r="G50" s="15" t="s">
        <v>630</v>
      </c>
      <c r="H50" s="15" t="s">
        <v>1605</v>
      </c>
      <c r="I50" s="15" t="s">
        <v>528</v>
      </c>
      <c r="J50" s="15" t="s">
        <v>202</v>
      </c>
      <c r="K50" s="15" t="s">
        <v>202</v>
      </c>
      <c r="L50" s="54"/>
      <c r="M50" s="24">
        <v>4.3</v>
      </c>
      <c r="N50" s="15">
        <v>0.11</v>
      </c>
      <c r="O50" s="24">
        <f>M50+N50</f>
        <v>4.41</v>
      </c>
      <c r="P50" s="48">
        <v>6.8000000000000005E-2</v>
      </c>
      <c r="Q50" s="49">
        <f t="shared" si="3"/>
        <v>2.0152866800000004</v>
      </c>
      <c r="R50" s="49">
        <f t="shared" si="4"/>
        <v>6.1365479406000016</v>
      </c>
      <c r="S50" s="14">
        <v>10.98</v>
      </c>
      <c r="T50" s="14" t="str">
        <f t="shared" si="5"/>
        <v>16.99</v>
      </c>
    </row>
    <row r="51" spans="1:20" s="6" customFormat="1" ht="109.5" customHeight="1">
      <c r="A51" s="15" t="s">
        <v>987</v>
      </c>
      <c r="B51" s="42" t="s">
        <v>1813</v>
      </c>
      <c r="C51" s="57" t="s">
        <v>1863</v>
      </c>
      <c r="D51" s="15" t="s">
        <v>533</v>
      </c>
      <c r="E51" s="15">
        <v>19</v>
      </c>
      <c r="F51" s="15">
        <v>0.4</v>
      </c>
      <c r="G51" s="15" t="s">
        <v>630</v>
      </c>
      <c r="H51" s="15" t="s">
        <v>1605</v>
      </c>
      <c r="I51" s="15" t="s">
        <v>528</v>
      </c>
      <c r="J51" s="15" t="s">
        <v>202</v>
      </c>
      <c r="K51" s="15" t="s">
        <v>202</v>
      </c>
      <c r="L51" s="54"/>
      <c r="M51" s="24">
        <v>4.3</v>
      </c>
      <c r="N51" s="15">
        <v>0.11</v>
      </c>
      <c r="O51" s="24">
        <f t="shared" si="2"/>
        <v>4.41</v>
      </c>
      <c r="P51" s="48">
        <v>6.8000000000000005E-2</v>
      </c>
      <c r="Q51" s="49">
        <f t="shared" si="3"/>
        <v>2.0152866800000004</v>
      </c>
      <c r="R51" s="49">
        <f t="shared" si="4"/>
        <v>6.1365479406000016</v>
      </c>
      <c r="S51" s="14">
        <v>10.98</v>
      </c>
      <c r="T51" s="14" t="str">
        <f t="shared" si="5"/>
        <v>16.99</v>
      </c>
    </row>
    <row r="52" spans="1:20" s="6" customFormat="1" ht="109.5" customHeight="1">
      <c r="A52" s="15" t="s">
        <v>988</v>
      </c>
      <c r="B52" s="14"/>
      <c r="C52" s="57" t="s">
        <v>1864</v>
      </c>
      <c r="D52" s="15" t="s">
        <v>533</v>
      </c>
      <c r="E52" s="15">
        <v>19</v>
      </c>
      <c r="F52" s="15">
        <v>0.4</v>
      </c>
      <c r="G52" s="15" t="s">
        <v>630</v>
      </c>
      <c r="H52" s="15" t="s">
        <v>1605</v>
      </c>
      <c r="I52" s="15" t="s">
        <v>528</v>
      </c>
      <c r="J52" s="15" t="s">
        <v>202</v>
      </c>
      <c r="K52" s="15" t="s">
        <v>202</v>
      </c>
      <c r="L52" s="54"/>
      <c r="M52" s="24">
        <v>4.3</v>
      </c>
      <c r="N52" s="15">
        <v>0.11</v>
      </c>
      <c r="O52" s="24">
        <f t="shared" si="2"/>
        <v>4.41</v>
      </c>
      <c r="P52" s="48">
        <v>6.8000000000000005E-2</v>
      </c>
      <c r="Q52" s="49">
        <f t="shared" si="3"/>
        <v>2.0152866800000004</v>
      </c>
      <c r="R52" s="49">
        <f t="shared" si="4"/>
        <v>6.1365479406000016</v>
      </c>
      <c r="S52" s="14">
        <v>10.98</v>
      </c>
      <c r="T52" s="14" t="str">
        <f t="shared" si="5"/>
        <v>16.99</v>
      </c>
    </row>
    <row r="53" spans="1:20" s="6" customFormat="1" ht="109.5" customHeight="1">
      <c r="A53" s="15" t="s">
        <v>989</v>
      </c>
      <c r="B53" s="14"/>
      <c r="C53" s="57" t="s">
        <v>1865</v>
      </c>
      <c r="D53" s="15" t="s">
        <v>533</v>
      </c>
      <c r="E53" s="15">
        <v>19</v>
      </c>
      <c r="F53" s="15">
        <v>0.4</v>
      </c>
      <c r="G53" s="15" t="s">
        <v>630</v>
      </c>
      <c r="H53" s="15" t="s">
        <v>1605</v>
      </c>
      <c r="I53" s="15" t="s">
        <v>528</v>
      </c>
      <c r="J53" s="15" t="s">
        <v>202</v>
      </c>
      <c r="K53" s="15" t="s">
        <v>202</v>
      </c>
      <c r="L53" s="54"/>
      <c r="M53" s="24">
        <v>4.3</v>
      </c>
      <c r="N53" s="15">
        <v>0.11</v>
      </c>
      <c r="O53" s="24">
        <f t="shared" si="2"/>
        <v>4.41</v>
      </c>
      <c r="P53" s="48">
        <v>6.8000000000000005E-2</v>
      </c>
      <c r="Q53" s="49">
        <f t="shared" si="3"/>
        <v>2.0152866800000004</v>
      </c>
      <c r="R53" s="49">
        <f t="shared" si="4"/>
        <v>6.1365479406000016</v>
      </c>
      <c r="S53" s="14">
        <v>10.98</v>
      </c>
      <c r="T53" s="14" t="str">
        <f t="shared" si="5"/>
        <v>16.99</v>
      </c>
    </row>
    <row r="54" spans="1:20" s="6" customFormat="1" ht="109.5" customHeight="1">
      <c r="A54" s="15" t="s">
        <v>990</v>
      </c>
      <c r="B54" s="14"/>
      <c r="C54" s="57" t="s">
        <v>1866</v>
      </c>
      <c r="D54" s="15" t="s">
        <v>533</v>
      </c>
      <c r="E54" s="15" t="s">
        <v>529</v>
      </c>
      <c r="F54" s="15">
        <v>0.4</v>
      </c>
      <c r="G54" s="15" t="s">
        <v>630</v>
      </c>
      <c r="H54" s="15" t="s">
        <v>1605</v>
      </c>
      <c r="I54" s="15" t="s">
        <v>528</v>
      </c>
      <c r="J54" s="15" t="s">
        <v>202</v>
      </c>
      <c r="K54" s="15" t="s">
        <v>202</v>
      </c>
      <c r="L54" s="54"/>
      <c r="M54" s="24">
        <v>4.3</v>
      </c>
      <c r="N54" s="15">
        <v>0.11</v>
      </c>
      <c r="O54" s="24">
        <f t="shared" si="2"/>
        <v>4.41</v>
      </c>
      <c r="P54" s="48">
        <v>6.8000000000000005E-2</v>
      </c>
      <c r="Q54" s="49">
        <f t="shared" si="3"/>
        <v>2.0152866800000004</v>
      </c>
      <c r="R54" s="49">
        <f t="shared" si="4"/>
        <v>6.1365479406000016</v>
      </c>
      <c r="S54" s="14">
        <v>10.98</v>
      </c>
      <c r="T54" s="14" t="str">
        <f t="shared" si="5"/>
        <v>16.99</v>
      </c>
    </row>
    <row r="55" spans="1:20" s="6" customFormat="1" ht="109.5" customHeight="1">
      <c r="A55" s="15" t="s">
        <v>991</v>
      </c>
      <c r="B55" s="14"/>
      <c r="C55" s="57" t="s">
        <v>1867</v>
      </c>
      <c r="D55" s="15" t="s">
        <v>531</v>
      </c>
      <c r="E55" s="15" t="s">
        <v>529</v>
      </c>
      <c r="F55" s="15">
        <v>0.4</v>
      </c>
      <c r="G55" s="15" t="s">
        <v>630</v>
      </c>
      <c r="H55" s="15" t="s">
        <v>1605</v>
      </c>
      <c r="I55" s="15" t="s">
        <v>528</v>
      </c>
      <c r="J55" s="15" t="s">
        <v>202</v>
      </c>
      <c r="K55" s="15" t="s">
        <v>202</v>
      </c>
      <c r="L55" s="54"/>
      <c r="M55" s="24">
        <v>4.3</v>
      </c>
      <c r="N55" s="15">
        <v>0.11</v>
      </c>
      <c r="O55" s="24">
        <f t="shared" si="2"/>
        <v>4.41</v>
      </c>
      <c r="P55" s="48">
        <v>6.8000000000000005E-2</v>
      </c>
      <c r="Q55" s="49">
        <f t="shared" si="3"/>
        <v>2.0152866800000004</v>
      </c>
      <c r="R55" s="49">
        <f t="shared" si="4"/>
        <v>6.1365479406000016</v>
      </c>
      <c r="S55" s="14">
        <v>10.98</v>
      </c>
      <c r="T55" s="14" t="str">
        <f t="shared" si="5"/>
        <v>16.99</v>
      </c>
    </row>
    <row r="56" spans="1:20" s="6" customFormat="1" ht="109.5" customHeight="1">
      <c r="A56" s="15" t="s">
        <v>992</v>
      </c>
      <c r="B56" s="14"/>
      <c r="C56" s="57" t="s">
        <v>1868</v>
      </c>
      <c r="D56" s="15" t="s">
        <v>531</v>
      </c>
      <c r="E56" s="15" t="s">
        <v>529</v>
      </c>
      <c r="F56" s="15">
        <v>0.4</v>
      </c>
      <c r="G56" s="15" t="s">
        <v>630</v>
      </c>
      <c r="H56" s="15" t="s">
        <v>1605</v>
      </c>
      <c r="I56" s="15" t="s">
        <v>528</v>
      </c>
      <c r="J56" s="15" t="s">
        <v>202</v>
      </c>
      <c r="K56" s="15" t="s">
        <v>202</v>
      </c>
      <c r="L56" s="54"/>
      <c r="M56" s="24">
        <v>4.3</v>
      </c>
      <c r="N56" s="15">
        <v>0.11</v>
      </c>
      <c r="O56" s="24">
        <f t="shared" si="2"/>
        <v>4.41</v>
      </c>
      <c r="P56" s="48">
        <v>6.8000000000000005E-2</v>
      </c>
      <c r="Q56" s="49">
        <f t="shared" si="3"/>
        <v>2.0152866800000004</v>
      </c>
      <c r="R56" s="49">
        <f t="shared" si="4"/>
        <v>6.1365479406000016</v>
      </c>
      <c r="S56" s="14">
        <v>10.98</v>
      </c>
      <c r="T56" s="14" t="str">
        <f t="shared" si="5"/>
        <v>16.99</v>
      </c>
    </row>
    <row r="57" spans="1:20" s="6" customFormat="1" ht="109.5" customHeight="1">
      <c r="A57" s="15" t="s">
        <v>993</v>
      </c>
      <c r="B57" s="14"/>
      <c r="C57" s="57" t="s">
        <v>1869</v>
      </c>
      <c r="D57" s="15" t="s">
        <v>531</v>
      </c>
      <c r="E57" s="15" t="s">
        <v>529</v>
      </c>
      <c r="F57" s="15">
        <v>0.4</v>
      </c>
      <c r="G57" s="15" t="s">
        <v>630</v>
      </c>
      <c r="H57" s="15" t="s">
        <v>1605</v>
      </c>
      <c r="I57" s="15" t="s">
        <v>528</v>
      </c>
      <c r="J57" s="15" t="s">
        <v>202</v>
      </c>
      <c r="K57" s="15" t="s">
        <v>202</v>
      </c>
      <c r="L57" s="54" t="s">
        <v>1968</v>
      </c>
      <c r="M57" s="24">
        <v>4.3</v>
      </c>
      <c r="N57" s="15">
        <v>0.11</v>
      </c>
      <c r="O57" s="24">
        <f t="shared" si="2"/>
        <v>4.41</v>
      </c>
      <c r="P57" s="48">
        <v>6.8000000000000005E-2</v>
      </c>
      <c r="Q57" s="49">
        <f t="shared" si="3"/>
        <v>2.0152866800000004</v>
      </c>
      <c r="R57" s="49">
        <f t="shared" si="4"/>
        <v>6.1365479406000016</v>
      </c>
      <c r="S57" s="14">
        <v>10.98</v>
      </c>
      <c r="T57" s="14" t="str">
        <f t="shared" si="5"/>
        <v>16.99</v>
      </c>
    </row>
    <row r="58" spans="1:20" s="6" customFormat="1" ht="109.5" customHeight="1">
      <c r="A58" s="15" t="s">
        <v>994</v>
      </c>
      <c r="B58" s="14"/>
      <c r="C58" s="57" t="s">
        <v>1870</v>
      </c>
      <c r="D58" s="15" t="s">
        <v>533</v>
      </c>
      <c r="E58" s="15">
        <v>19</v>
      </c>
      <c r="F58" s="15">
        <v>0.4</v>
      </c>
      <c r="G58" s="15" t="s">
        <v>630</v>
      </c>
      <c r="H58" s="15" t="s">
        <v>1605</v>
      </c>
      <c r="I58" s="15" t="s">
        <v>528</v>
      </c>
      <c r="J58" s="15" t="s">
        <v>202</v>
      </c>
      <c r="K58" s="15" t="s">
        <v>202</v>
      </c>
      <c r="L58" s="54"/>
      <c r="M58" s="24">
        <v>4.3</v>
      </c>
      <c r="N58" s="15">
        <v>0.11</v>
      </c>
      <c r="O58" s="24">
        <f t="shared" si="2"/>
        <v>4.41</v>
      </c>
      <c r="P58" s="48">
        <v>6.8000000000000005E-2</v>
      </c>
      <c r="Q58" s="49">
        <f t="shared" si="3"/>
        <v>2.0152866800000004</v>
      </c>
      <c r="R58" s="49">
        <f t="shared" si="4"/>
        <v>6.1365479406000016</v>
      </c>
      <c r="S58" s="14">
        <v>10.98</v>
      </c>
      <c r="T58" s="14" t="str">
        <f t="shared" si="5"/>
        <v>16.99</v>
      </c>
    </row>
    <row r="59" spans="1:20" s="6" customFormat="1" ht="109.5" customHeight="1">
      <c r="A59" s="15" t="s">
        <v>995</v>
      </c>
      <c r="B59" s="14"/>
      <c r="C59" s="57" t="s">
        <v>1871</v>
      </c>
      <c r="D59" s="15" t="s">
        <v>533</v>
      </c>
      <c r="E59" s="15" t="s">
        <v>529</v>
      </c>
      <c r="F59" s="15">
        <v>0.4</v>
      </c>
      <c r="G59" s="15" t="s">
        <v>630</v>
      </c>
      <c r="H59" s="15" t="s">
        <v>1605</v>
      </c>
      <c r="I59" s="15" t="s">
        <v>528</v>
      </c>
      <c r="J59" s="15" t="s">
        <v>202</v>
      </c>
      <c r="K59" s="15" t="s">
        <v>202</v>
      </c>
      <c r="L59" s="54"/>
      <c r="M59" s="24">
        <v>4.3</v>
      </c>
      <c r="N59" s="15">
        <v>0.11</v>
      </c>
      <c r="O59" s="24">
        <f t="shared" si="2"/>
        <v>4.41</v>
      </c>
      <c r="P59" s="48">
        <v>6.8000000000000005E-2</v>
      </c>
      <c r="Q59" s="49">
        <f t="shared" si="3"/>
        <v>2.0152866800000004</v>
      </c>
      <c r="R59" s="49">
        <f t="shared" si="4"/>
        <v>6.1365479406000016</v>
      </c>
      <c r="S59" s="14">
        <v>10.98</v>
      </c>
      <c r="T59" s="14" t="str">
        <f t="shared" si="5"/>
        <v>16.99</v>
      </c>
    </row>
    <row r="60" spans="1:20" s="6" customFormat="1" ht="109.5" customHeight="1">
      <c r="A60" s="15" t="s">
        <v>996</v>
      </c>
      <c r="B60" s="66"/>
      <c r="C60" s="57" t="s">
        <v>1872</v>
      </c>
      <c r="D60" s="15" t="s">
        <v>1960</v>
      </c>
      <c r="E60" s="15">
        <v>19</v>
      </c>
      <c r="F60" s="15">
        <v>0.3</v>
      </c>
      <c r="G60" s="15" t="s">
        <v>1961</v>
      </c>
      <c r="H60" s="15" t="s">
        <v>1962</v>
      </c>
      <c r="I60" s="15" t="s">
        <v>1963</v>
      </c>
      <c r="J60" s="15" t="s">
        <v>1964</v>
      </c>
      <c r="K60" s="15" t="s">
        <v>1964</v>
      </c>
      <c r="L60" s="54"/>
      <c r="M60" s="24">
        <v>3</v>
      </c>
      <c r="N60" s="15">
        <v>0.11</v>
      </c>
      <c r="O60" s="24">
        <f>M60+N60</f>
        <v>3.11</v>
      </c>
      <c r="P60" s="48">
        <v>6.8000000000000005E-2</v>
      </c>
      <c r="Q60" s="49">
        <f t="shared" si="3"/>
        <v>1.7454742800000003</v>
      </c>
      <c r="R60" s="49">
        <f>Q60*(1+(45%+110%+45%*110%))</f>
        <v>5.3149691826000005</v>
      </c>
      <c r="S60" s="14">
        <v>6.49</v>
      </c>
      <c r="T60" s="14" t="str">
        <f>CONCATENATE(ROUND(S60/0.7,0),".99")</f>
        <v>9.99</v>
      </c>
    </row>
    <row r="61" spans="1:20" s="6" customFormat="1" ht="109.5" customHeight="1">
      <c r="A61" s="15" t="s">
        <v>1606</v>
      </c>
      <c r="B61" s="66"/>
      <c r="C61" s="57" t="s">
        <v>1873</v>
      </c>
      <c r="D61" s="15" t="s">
        <v>1960</v>
      </c>
      <c r="E61" s="15">
        <v>19</v>
      </c>
      <c r="F61" s="15">
        <v>0.3</v>
      </c>
      <c r="G61" s="15" t="s">
        <v>1965</v>
      </c>
      <c r="H61" s="15" t="s">
        <v>1966</v>
      </c>
      <c r="I61" s="15" t="s">
        <v>1963</v>
      </c>
      <c r="J61" s="15" t="s">
        <v>1964</v>
      </c>
      <c r="K61" s="15" t="s">
        <v>1964</v>
      </c>
      <c r="L61" s="55" t="s">
        <v>1969</v>
      </c>
      <c r="M61" s="24">
        <v>2.4</v>
      </c>
      <c r="N61" s="15">
        <v>0.11</v>
      </c>
      <c r="O61" s="24">
        <f t="shared" si="2"/>
        <v>2.5099999999999998</v>
      </c>
      <c r="P61" s="48">
        <v>6.8000000000000005E-2</v>
      </c>
      <c r="Q61" s="49">
        <f t="shared" si="3"/>
        <v>1.6209454800000003</v>
      </c>
      <c r="R61" s="49">
        <f t="shared" si="4"/>
        <v>4.9357789866000008</v>
      </c>
      <c r="S61" s="14">
        <v>7.99</v>
      </c>
      <c r="T61" s="14" t="str">
        <f t="shared" si="5"/>
        <v>11.99</v>
      </c>
    </row>
    <row r="62" spans="1:20" s="6" customFormat="1" ht="109.5" customHeight="1">
      <c r="A62" s="15" t="s">
        <v>997</v>
      </c>
      <c r="B62" s="14"/>
      <c r="C62" s="57" t="s">
        <v>1874</v>
      </c>
      <c r="D62" s="15" t="s">
        <v>1117</v>
      </c>
      <c r="E62" s="15">
        <v>19</v>
      </c>
      <c r="F62" s="15">
        <v>0.3</v>
      </c>
      <c r="G62" s="15" t="s">
        <v>628</v>
      </c>
      <c r="H62" s="15" t="s">
        <v>1603</v>
      </c>
      <c r="I62" s="15" t="s">
        <v>528</v>
      </c>
      <c r="J62" s="15" t="s">
        <v>202</v>
      </c>
      <c r="K62" s="15" t="s">
        <v>202</v>
      </c>
      <c r="L62" s="54"/>
      <c r="M62" s="24">
        <v>2.4</v>
      </c>
      <c r="N62" s="15">
        <v>0</v>
      </c>
      <c r="O62" s="24">
        <f t="shared" si="2"/>
        <v>2.4</v>
      </c>
      <c r="P62" s="48">
        <v>6.8000000000000005E-2</v>
      </c>
      <c r="Q62" s="49">
        <f t="shared" si="3"/>
        <v>1.5981152000000001</v>
      </c>
      <c r="R62" s="49">
        <f t="shared" si="4"/>
        <v>4.8662607840000005</v>
      </c>
      <c r="S62" s="14">
        <v>6.49</v>
      </c>
      <c r="T62" s="14" t="str">
        <f t="shared" si="5"/>
        <v>9.99</v>
      </c>
    </row>
    <row r="63" spans="1:20" s="6" customFormat="1" ht="109.5" customHeight="1">
      <c r="A63" s="15" t="s">
        <v>998</v>
      </c>
      <c r="B63" s="14"/>
      <c r="C63" s="57" t="s">
        <v>572</v>
      </c>
      <c r="D63" s="15" t="s">
        <v>544</v>
      </c>
      <c r="E63" s="15">
        <v>40</v>
      </c>
      <c r="F63" s="15">
        <v>0.1</v>
      </c>
      <c r="G63" s="15"/>
      <c r="H63" s="15"/>
      <c r="I63" s="15" t="s">
        <v>545</v>
      </c>
      <c r="J63" s="15" t="s">
        <v>18</v>
      </c>
      <c r="K63" s="15" t="s">
        <v>18</v>
      </c>
      <c r="L63" s="54"/>
      <c r="M63" s="24">
        <v>1</v>
      </c>
      <c r="N63" s="15">
        <v>0.2</v>
      </c>
      <c r="O63" s="24">
        <f t="shared" si="2"/>
        <v>1.2</v>
      </c>
      <c r="P63" s="14"/>
      <c r="Q63" s="14"/>
      <c r="R63" s="14"/>
      <c r="S63" s="14"/>
      <c r="T63" s="14"/>
    </row>
    <row r="64" spans="1:20" s="6" customFormat="1" ht="109.5" customHeight="1">
      <c r="A64" s="15" t="s">
        <v>999</v>
      </c>
      <c r="B64" s="14"/>
      <c r="C64" s="57" t="s">
        <v>573</v>
      </c>
      <c r="D64" s="15" t="s">
        <v>544</v>
      </c>
      <c r="E64" s="15">
        <v>40</v>
      </c>
      <c r="F64" s="15">
        <v>0.1</v>
      </c>
      <c r="G64" s="15"/>
      <c r="H64" s="15"/>
      <c r="I64" s="15" t="s">
        <v>545</v>
      </c>
      <c r="J64" s="15" t="s">
        <v>18</v>
      </c>
      <c r="K64" s="15" t="s">
        <v>18</v>
      </c>
      <c r="L64" s="54"/>
      <c r="M64" s="24">
        <v>1</v>
      </c>
      <c r="N64" s="15">
        <v>0.2</v>
      </c>
      <c r="O64" s="24">
        <f t="shared" si="2"/>
        <v>1.2</v>
      </c>
      <c r="P64" s="14"/>
      <c r="Q64" s="14"/>
      <c r="R64" s="14"/>
      <c r="S64" s="14"/>
      <c r="T64" s="14"/>
    </row>
    <row r="65" spans="1:20" s="6" customFormat="1" ht="109.5" customHeight="1">
      <c r="A65" s="15" t="s">
        <v>1000</v>
      </c>
      <c r="B65" s="14"/>
      <c r="C65" s="57" t="s">
        <v>574</v>
      </c>
      <c r="D65" s="15" t="s">
        <v>547</v>
      </c>
      <c r="E65" s="15">
        <v>20</v>
      </c>
      <c r="F65" s="15">
        <v>0.1</v>
      </c>
      <c r="G65" s="15"/>
      <c r="H65" s="15"/>
      <c r="I65" s="15" t="s">
        <v>545</v>
      </c>
      <c r="J65" s="15" t="s">
        <v>18</v>
      </c>
      <c r="K65" s="15" t="s">
        <v>18</v>
      </c>
      <c r="L65" s="54"/>
      <c r="M65" s="24">
        <v>1</v>
      </c>
      <c r="N65" s="15">
        <v>0.2</v>
      </c>
      <c r="O65" s="24">
        <f t="shared" si="2"/>
        <v>1.2</v>
      </c>
      <c r="P65" s="14"/>
      <c r="Q65" s="14"/>
      <c r="R65" s="14"/>
      <c r="S65" s="14"/>
      <c r="T65" s="14"/>
    </row>
    <row r="66" spans="1:20" s="6" customFormat="1" ht="109.5" customHeight="1">
      <c r="A66" s="15" t="s">
        <v>1001</v>
      </c>
      <c r="B66" s="14"/>
      <c r="C66" s="57" t="s">
        <v>575</v>
      </c>
      <c r="D66" s="15" t="s">
        <v>548</v>
      </c>
      <c r="E66" s="15">
        <v>158</v>
      </c>
      <c r="F66" s="15">
        <v>0.1</v>
      </c>
      <c r="G66" s="15"/>
      <c r="H66" s="15"/>
      <c r="I66" s="15" t="s">
        <v>545</v>
      </c>
      <c r="J66" s="15" t="s">
        <v>18</v>
      </c>
      <c r="K66" s="15" t="s">
        <v>18</v>
      </c>
      <c r="L66" s="54"/>
      <c r="M66" s="24">
        <v>1</v>
      </c>
      <c r="N66" s="15">
        <v>0.2</v>
      </c>
      <c r="O66" s="24">
        <f t="shared" ref="O66:O128" si="6">M66+N66</f>
        <v>1.2</v>
      </c>
      <c r="P66" s="14"/>
      <c r="Q66" s="14"/>
      <c r="R66" s="14"/>
      <c r="S66" s="14"/>
      <c r="T66" s="14"/>
    </row>
    <row r="67" spans="1:20" s="6" customFormat="1" ht="109.5" customHeight="1">
      <c r="A67" s="15" t="s">
        <v>1002</v>
      </c>
      <c r="B67" s="14"/>
      <c r="C67" s="57" t="s">
        <v>576</v>
      </c>
      <c r="D67" s="15" t="s">
        <v>549</v>
      </c>
      <c r="E67" s="15">
        <v>60</v>
      </c>
      <c r="F67" s="15">
        <v>0.1</v>
      </c>
      <c r="G67" s="15"/>
      <c r="H67" s="15"/>
      <c r="I67" s="15" t="s">
        <v>545</v>
      </c>
      <c r="J67" s="15" t="s">
        <v>18</v>
      </c>
      <c r="K67" s="15" t="s">
        <v>18</v>
      </c>
      <c r="L67" s="54"/>
      <c r="M67" s="24">
        <v>1</v>
      </c>
      <c r="N67" s="15">
        <v>0.2</v>
      </c>
      <c r="O67" s="24">
        <f t="shared" si="6"/>
        <v>1.2</v>
      </c>
      <c r="P67" s="14"/>
      <c r="Q67" s="14"/>
      <c r="R67" s="14"/>
      <c r="S67" s="14"/>
      <c r="T67" s="14"/>
    </row>
    <row r="68" spans="1:20" s="6" customFormat="1" ht="109.5" customHeight="1">
      <c r="A68" s="15" t="s">
        <v>1003</v>
      </c>
      <c r="B68" s="14"/>
      <c r="C68" s="57" t="s">
        <v>577</v>
      </c>
      <c r="D68" s="15" t="s">
        <v>549</v>
      </c>
      <c r="E68" s="15">
        <v>60</v>
      </c>
      <c r="F68" s="15">
        <v>0.1</v>
      </c>
      <c r="G68" s="15"/>
      <c r="H68" s="15"/>
      <c r="I68" s="15" t="s">
        <v>545</v>
      </c>
      <c r="J68" s="15" t="s">
        <v>18</v>
      </c>
      <c r="K68" s="15" t="s">
        <v>18</v>
      </c>
      <c r="L68" s="54"/>
      <c r="M68" s="24">
        <v>1</v>
      </c>
      <c r="N68" s="15">
        <v>0.2</v>
      </c>
      <c r="O68" s="24">
        <f t="shared" si="6"/>
        <v>1.2</v>
      </c>
      <c r="P68" s="14"/>
      <c r="Q68" s="14"/>
      <c r="R68" s="14"/>
      <c r="S68" s="14"/>
      <c r="T68" s="14"/>
    </row>
    <row r="69" spans="1:20" s="6" customFormat="1" ht="109.5" customHeight="1">
      <c r="A69" s="15" t="s">
        <v>1004</v>
      </c>
      <c r="B69" s="14"/>
      <c r="C69" s="57" t="s">
        <v>578</v>
      </c>
      <c r="D69" s="15" t="s">
        <v>544</v>
      </c>
      <c r="E69" s="15">
        <v>40</v>
      </c>
      <c r="F69" s="15">
        <v>0.1</v>
      </c>
      <c r="G69" s="15"/>
      <c r="H69" s="15"/>
      <c r="I69" s="15" t="s">
        <v>545</v>
      </c>
      <c r="J69" s="15" t="s">
        <v>18</v>
      </c>
      <c r="K69" s="15" t="s">
        <v>18</v>
      </c>
      <c r="L69" s="54"/>
      <c r="M69" s="24">
        <v>1</v>
      </c>
      <c r="N69" s="15">
        <v>0.2</v>
      </c>
      <c r="O69" s="24">
        <f t="shared" si="6"/>
        <v>1.2</v>
      </c>
      <c r="P69" s="14"/>
      <c r="Q69" s="14"/>
      <c r="R69" s="14"/>
      <c r="S69" s="14"/>
      <c r="T69" s="14"/>
    </row>
    <row r="70" spans="1:20" s="6" customFormat="1" ht="109.5" customHeight="1">
      <c r="A70" s="15" t="s">
        <v>1005</v>
      </c>
      <c r="B70" s="14"/>
      <c r="C70" s="57" t="s">
        <v>579</v>
      </c>
      <c r="D70" s="15" t="s">
        <v>550</v>
      </c>
      <c r="E70" s="15">
        <v>60</v>
      </c>
      <c r="F70" s="15">
        <v>0.1</v>
      </c>
      <c r="G70" s="15"/>
      <c r="H70" s="15"/>
      <c r="I70" s="15" t="s">
        <v>545</v>
      </c>
      <c r="J70" s="15" t="s">
        <v>18</v>
      </c>
      <c r="K70" s="15" t="s">
        <v>18</v>
      </c>
      <c r="L70" s="54"/>
      <c r="M70" s="24">
        <v>2</v>
      </c>
      <c r="N70" s="15">
        <v>0.2</v>
      </c>
      <c r="O70" s="24">
        <f t="shared" si="6"/>
        <v>2.2000000000000002</v>
      </c>
      <c r="P70" s="14"/>
      <c r="Q70" s="14"/>
      <c r="R70" s="14"/>
      <c r="S70" s="14"/>
      <c r="T70" s="14"/>
    </row>
    <row r="71" spans="1:20" s="6" customFormat="1" ht="109.5" customHeight="1">
      <c r="A71" s="15" t="s">
        <v>1006</v>
      </c>
      <c r="B71" s="14"/>
      <c r="C71" s="57" t="s">
        <v>580</v>
      </c>
      <c r="D71" s="15" t="s">
        <v>550</v>
      </c>
      <c r="E71" s="15">
        <v>60</v>
      </c>
      <c r="F71" s="15" t="s">
        <v>571</v>
      </c>
      <c r="G71" s="15"/>
      <c r="H71" s="15"/>
      <c r="I71" s="15" t="s">
        <v>545</v>
      </c>
      <c r="J71" s="15" t="s">
        <v>18</v>
      </c>
      <c r="K71" s="15" t="s">
        <v>18</v>
      </c>
      <c r="L71" s="54"/>
      <c r="M71" s="24">
        <v>2</v>
      </c>
      <c r="N71" s="15">
        <v>0.2</v>
      </c>
      <c r="O71" s="24">
        <f t="shared" si="6"/>
        <v>2.2000000000000002</v>
      </c>
      <c r="P71" s="14"/>
      <c r="Q71" s="14"/>
      <c r="R71" s="14"/>
      <c r="S71" s="14"/>
      <c r="T71" s="14"/>
    </row>
    <row r="72" spans="1:20" s="6" customFormat="1" ht="109.5" customHeight="1">
      <c r="A72" s="15" t="s">
        <v>1007</v>
      </c>
      <c r="B72" s="14"/>
      <c r="C72" s="57" t="s">
        <v>581</v>
      </c>
      <c r="D72" s="15" t="s">
        <v>551</v>
      </c>
      <c r="E72" s="15">
        <v>51</v>
      </c>
      <c r="F72" s="15" t="s">
        <v>571</v>
      </c>
      <c r="G72" s="15"/>
      <c r="H72" s="15"/>
      <c r="I72" s="15" t="s">
        <v>545</v>
      </c>
      <c r="J72" s="15" t="s">
        <v>18</v>
      </c>
      <c r="K72" s="15" t="s">
        <v>18</v>
      </c>
      <c r="L72" s="54"/>
      <c r="M72" s="24">
        <v>2</v>
      </c>
      <c r="N72" s="15">
        <v>0.2</v>
      </c>
      <c r="O72" s="24">
        <f t="shared" si="6"/>
        <v>2.2000000000000002</v>
      </c>
      <c r="P72" s="14"/>
      <c r="Q72" s="14"/>
      <c r="R72" s="14"/>
      <c r="S72" s="14"/>
      <c r="T72" s="14"/>
    </row>
    <row r="73" spans="1:20" s="6" customFormat="1" ht="109.5" customHeight="1">
      <c r="A73" s="15" t="s">
        <v>1008</v>
      </c>
      <c r="B73" s="14"/>
      <c r="C73" s="57" t="s">
        <v>582</v>
      </c>
      <c r="D73" s="15" t="s">
        <v>552</v>
      </c>
      <c r="E73" s="15">
        <v>81</v>
      </c>
      <c r="F73" s="15">
        <v>0.1</v>
      </c>
      <c r="G73" s="15"/>
      <c r="H73" s="15"/>
      <c r="I73" s="15" t="s">
        <v>545</v>
      </c>
      <c r="J73" s="15" t="s">
        <v>18</v>
      </c>
      <c r="K73" s="15" t="s">
        <v>18</v>
      </c>
      <c r="L73" s="54"/>
      <c r="M73" s="24">
        <v>2</v>
      </c>
      <c r="N73" s="15">
        <v>0.2</v>
      </c>
      <c r="O73" s="24">
        <f t="shared" si="6"/>
        <v>2.2000000000000002</v>
      </c>
      <c r="P73" s="14"/>
      <c r="Q73" s="14"/>
      <c r="R73" s="14"/>
      <c r="S73" s="14"/>
      <c r="T73" s="14"/>
    </row>
    <row r="74" spans="1:20" s="6" customFormat="1" ht="109.5" customHeight="1">
      <c r="A74" s="15" t="s">
        <v>1009</v>
      </c>
      <c r="B74" s="14"/>
      <c r="C74" s="57" t="s">
        <v>583</v>
      </c>
      <c r="D74" s="15" t="s">
        <v>553</v>
      </c>
      <c r="E74" s="15">
        <v>40</v>
      </c>
      <c r="F74" s="15" t="s">
        <v>571</v>
      </c>
      <c r="G74" s="15"/>
      <c r="H74" s="15"/>
      <c r="I74" s="15" t="s">
        <v>545</v>
      </c>
      <c r="J74" s="15" t="s">
        <v>18</v>
      </c>
      <c r="K74" s="15" t="s">
        <v>18</v>
      </c>
      <c r="L74" s="54"/>
      <c r="M74" s="24">
        <v>2</v>
      </c>
      <c r="N74" s="15">
        <v>0.2</v>
      </c>
      <c r="O74" s="24">
        <f t="shared" si="6"/>
        <v>2.2000000000000002</v>
      </c>
      <c r="P74" s="14"/>
      <c r="Q74" s="14"/>
      <c r="R74" s="14"/>
      <c r="S74" s="14"/>
      <c r="T74" s="14"/>
    </row>
    <row r="75" spans="1:20" s="6" customFormat="1" ht="109.5" customHeight="1">
      <c r="A75" s="15" t="s">
        <v>1010</v>
      </c>
      <c r="B75" s="14"/>
      <c r="C75" s="57" t="s">
        <v>584</v>
      </c>
      <c r="D75" s="15" t="s">
        <v>554</v>
      </c>
      <c r="E75" s="15">
        <v>80</v>
      </c>
      <c r="F75" s="15">
        <v>0.1</v>
      </c>
      <c r="G75" s="15"/>
      <c r="H75" s="15"/>
      <c r="I75" s="15" t="s">
        <v>545</v>
      </c>
      <c r="J75" s="15" t="s">
        <v>18</v>
      </c>
      <c r="K75" s="15" t="s">
        <v>18</v>
      </c>
      <c r="L75" s="54"/>
      <c r="M75" s="24">
        <v>2</v>
      </c>
      <c r="N75" s="15">
        <v>0.2</v>
      </c>
      <c r="O75" s="24">
        <f t="shared" si="6"/>
        <v>2.2000000000000002</v>
      </c>
      <c r="P75" s="14"/>
      <c r="Q75" s="14"/>
      <c r="R75" s="14"/>
      <c r="S75" s="14"/>
      <c r="T75" s="14"/>
    </row>
    <row r="76" spans="1:20" s="6" customFormat="1" ht="109.5" customHeight="1">
      <c r="A76" s="15" t="s">
        <v>1011</v>
      </c>
      <c r="B76" s="14"/>
      <c r="C76" s="57" t="s">
        <v>585</v>
      </c>
      <c r="D76" s="15" t="s">
        <v>555</v>
      </c>
      <c r="E76" s="15">
        <v>99</v>
      </c>
      <c r="F76" s="15">
        <v>0.1</v>
      </c>
      <c r="G76" s="15"/>
      <c r="H76" s="15"/>
      <c r="I76" s="15" t="s">
        <v>545</v>
      </c>
      <c r="J76" s="15" t="s">
        <v>18</v>
      </c>
      <c r="K76" s="15" t="s">
        <v>18</v>
      </c>
      <c r="L76" s="54"/>
      <c r="M76" s="24">
        <v>2</v>
      </c>
      <c r="N76" s="15">
        <v>0.2</v>
      </c>
      <c r="O76" s="24">
        <f t="shared" si="6"/>
        <v>2.2000000000000002</v>
      </c>
      <c r="P76" s="14"/>
      <c r="Q76" s="14"/>
      <c r="R76" s="14"/>
      <c r="S76" s="14"/>
      <c r="T76" s="14"/>
    </row>
    <row r="77" spans="1:20" s="6" customFormat="1" ht="109.5" customHeight="1">
      <c r="A77" s="15" t="s">
        <v>1012</v>
      </c>
      <c r="B77" s="14"/>
      <c r="C77" s="57" t="s">
        <v>586</v>
      </c>
      <c r="D77" s="15" t="s">
        <v>553</v>
      </c>
      <c r="E77" s="15">
        <v>40</v>
      </c>
      <c r="F77" s="15">
        <v>0.1</v>
      </c>
      <c r="G77" s="15"/>
      <c r="H77" s="15"/>
      <c r="I77" s="15" t="s">
        <v>545</v>
      </c>
      <c r="J77" s="15" t="s">
        <v>18</v>
      </c>
      <c r="K77" s="15" t="s">
        <v>18</v>
      </c>
      <c r="L77" s="54"/>
      <c r="M77" s="24">
        <v>2</v>
      </c>
      <c r="N77" s="15">
        <v>0.2</v>
      </c>
      <c r="O77" s="24">
        <f t="shared" si="6"/>
        <v>2.2000000000000002</v>
      </c>
      <c r="P77" s="14"/>
      <c r="Q77" s="14"/>
      <c r="R77" s="14"/>
      <c r="S77" s="14"/>
      <c r="T77" s="14"/>
    </row>
    <row r="78" spans="1:20" s="6" customFormat="1" ht="109.5" customHeight="1">
      <c r="A78" s="15" t="s">
        <v>1013</v>
      </c>
      <c r="B78" s="14"/>
      <c r="C78" s="57" t="s">
        <v>587</v>
      </c>
      <c r="D78" s="15" t="s">
        <v>556</v>
      </c>
      <c r="E78" s="15">
        <v>20</v>
      </c>
      <c r="F78" s="15">
        <v>0.1</v>
      </c>
      <c r="G78" s="15"/>
      <c r="H78" s="15"/>
      <c r="I78" s="15" t="s">
        <v>545</v>
      </c>
      <c r="J78" s="15" t="s">
        <v>18</v>
      </c>
      <c r="K78" s="15" t="s">
        <v>18</v>
      </c>
      <c r="L78" s="54"/>
      <c r="M78" s="24">
        <v>2</v>
      </c>
      <c r="N78" s="15">
        <v>0.2</v>
      </c>
      <c r="O78" s="24">
        <f t="shared" si="6"/>
        <v>2.2000000000000002</v>
      </c>
      <c r="P78" s="14"/>
      <c r="Q78" s="14"/>
      <c r="R78" s="14"/>
      <c r="S78" s="14"/>
      <c r="T78" s="14"/>
    </row>
    <row r="79" spans="1:20" s="6" customFormat="1" ht="109.5" customHeight="1">
      <c r="A79" s="15" t="s">
        <v>1014</v>
      </c>
      <c r="B79" s="14"/>
      <c r="C79" s="57" t="s">
        <v>588</v>
      </c>
      <c r="D79" s="15" t="s">
        <v>554</v>
      </c>
      <c r="E79" s="15">
        <v>80</v>
      </c>
      <c r="F79" s="15">
        <v>0.1</v>
      </c>
      <c r="G79" s="15"/>
      <c r="H79" s="15"/>
      <c r="I79" s="15" t="s">
        <v>545</v>
      </c>
      <c r="J79" s="15" t="s">
        <v>18</v>
      </c>
      <c r="K79" s="15" t="s">
        <v>18</v>
      </c>
      <c r="L79" s="54"/>
      <c r="M79" s="24">
        <v>2</v>
      </c>
      <c r="N79" s="15">
        <v>0.2</v>
      </c>
      <c r="O79" s="24">
        <f t="shared" si="6"/>
        <v>2.2000000000000002</v>
      </c>
      <c r="P79" s="14"/>
      <c r="Q79" s="14"/>
      <c r="R79" s="14"/>
      <c r="S79" s="14"/>
      <c r="T79" s="14"/>
    </row>
    <row r="80" spans="1:20" s="6" customFormat="1" ht="109.5" customHeight="1">
      <c r="A80" s="15" t="s">
        <v>1015</v>
      </c>
      <c r="B80" s="14"/>
      <c r="C80" s="57" t="s">
        <v>589</v>
      </c>
      <c r="D80" s="15" t="s">
        <v>557</v>
      </c>
      <c r="E80" s="15">
        <v>100</v>
      </c>
      <c r="F80" s="15">
        <v>0.1</v>
      </c>
      <c r="G80" s="15"/>
      <c r="H80" s="15"/>
      <c r="I80" s="15" t="s">
        <v>545</v>
      </c>
      <c r="J80" s="15" t="s">
        <v>18</v>
      </c>
      <c r="K80" s="15" t="s">
        <v>18</v>
      </c>
      <c r="L80" s="54"/>
      <c r="M80" s="24">
        <v>2</v>
      </c>
      <c r="N80" s="15">
        <v>0.2</v>
      </c>
      <c r="O80" s="24">
        <f t="shared" si="6"/>
        <v>2.2000000000000002</v>
      </c>
      <c r="P80" s="14"/>
      <c r="Q80" s="14"/>
      <c r="R80" s="14"/>
      <c r="S80" s="14"/>
      <c r="T80" s="14"/>
    </row>
    <row r="81" spans="1:20" s="6" customFormat="1" ht="109.5" customHeight="1">
      <c r="A81" s="15" t="s">
        <v>1016</v>
      </c>
      <c r="B81" s="14"/>
      <c r="C81" s="57" t="s">
        <v>590</v>
      </c>
      <c r="D81" s="15" t="s">
        <v>558</v>
      </c>
      <c r="E81" s="15">
        <v>99</v>
      </c>
      <c r="F81" s="15">
        <v>0.1</v>
      </c>
      <c r="G81" s="15"/>
      <c r="H81" s="15"/>
      <c r="I81" s="15" t="s">
        <v>545</v>
      </c>
      <c r="J81" s="15" t="s">
        <v>18</v>
      </c>
      <c r="K81" s="15" t="s">
        <v>18</v>
      </c>
      <c r="L81" s="54"/>
      <c r="M81" s="24">
        <v>2</v>
      </c>
      <c r="N81" s="15">
        <v>0.2</v>
      </c>
      <c r="O81" s="24">
        <f t="shared" si="6"/>
        <v>2.2000000000000002</v>
      </c>
      <c r="P81" s="14"/>
      <c r="Q81" s="14"/>
      <c r="R81" s="14"/>
      <c r="S81" s="14"/>
      <c r="T81" s="14"/>
    </row>
    <row r="82" spans="1:20" s="6" customFormat="1" ht="109.5" customHeight="1">
      <c r="A82" s="15" t="s">
        <v>1017</v>
      </c>
      <c r="B82" s="14"/>
      <c r="C82" s="57" t="s">
        <v>591</v>
      </c>
      <c r="D82" s="15" t="s">
        <v>559</v>
      </c>
      <c r="E82" s="15">
        <v>60</v>
      </c>
      <c r="F82" s="15">
        <v>0.1</v>
      </c>
      <c r="G82" s="15"/>
      <c r="H82" s="15"/>
      <c r="I82" s="15" t="s">
        <v>545</v>
      </c>
      <c r="J82" s="15" t="s">
        <v>18</v>
      </c>
      <c r="K82" s="15" t="s">
        <v>18</v>
      </c>
      <c r="L82" s="54"/>
      <c r="M82" s="24">
        <v>2</v>
      </c>
      <c r="N82" s="15">
        <v>0.2</v>
      </c>
      <c r="O82" s="24">
        <f t="shared" si="6"/>
        <v>2.2000000000000002</v>
      </c>
      <c r="P82" s="14"/>
      <c r="Q82" s="14"/>
      <c r="R82" s="14"/>
      <c r="S82" s="14"/>
      <c r="T82" s="14"/>
    </row>
    <row r="83" spans="1:20" s="6" customFormat="1" ht="109.5" customHeight="1">
      <c r="A83" s="15" t="s">
        <v>1018</v>
      </c>
      <c r="B83" s="14"/>
      <c r="C83" s="57" t="s">
        <v>592</v>
      </c>
      <c r="D83" s="15" t="s">
        <v>560</v>
      </c>
      <c r="E83" s="15">
        <v>39</v>
      </c>
      <c r="F83" s="15" t="s">
        <v>571</v>
      </c>
      <c r="G83" s="15"/>
      <c r="H83" s="15"/>
      <c r="I83" s="15" t="s">
        <v>545</v>
      </c>
      <c r="J83" s="15" t="s">
        <v>18</v>
      </c>
      <c r="K83" s="15" t="s">
        <v>18</v>
      </c>
      <c r="L83" s="54"/>
      <c r="M83" s="24">
        <v>2</v>
      </c>
      <c r="N83" s="15">
        <v>0.2</v>
      </c>
      <c r="O83" s="24">
        <f t="shared" si="6"/>
        <v>2.2000000000000002</v>
      </c>
      <c r="P83" s="14"/>
      <c r="Q83" s="14"/>
      <c r="R83" s="14"/>
      <c r="S83" s="14"/>
      <c r="T83" s="14"/>
    </row>
    <row r="84" spans="1:20" s="6" customFormat="1" ht="109.5" customHeight="1">
      <c r="A84" s="15" t="s">
        <v>1019</v>
      </c>
      <c r="B84" s="14"/>
      <c r="C84" s="57" t="s">
        <v>593</v>
      </c>
      <c r="D84" s="15" t="s">
        <v>561</v>
      </c>
      <c r="E84" s="15">
        <v>62</v>
      </c>
      <c r="F84" s="15">
        <v>0.1</v>
      </c>
      <c r="G84" s="15"/>
      <c r="H84" s="15"/>
      <c r="I84" s="15" t="s">
        <v>545</v>
      </c>
      <c r="J84" s="15" t="s">
        <v>18</v>
      </c>
      <c r="K84" s="15" t="s">
        <v>18</v>
      </c>
      <c r="L84" s="54"/>
      <c r="M84" s="24">
        <v>2</v>
      </c>
      <c r="N84" s="15">
        <v>0.2</v>
      </c>
      <c r="O84" s="24">
        <f t="shared" si="6"/>
        <v>2.2000000000000002</v>
      </c>
      <c r="P84" s="14"/>
      <c r="Q84" s="14"/>
      <c r="R84" s="14"/>
      <c r="S84" s="14"/>
      <c r="T84" s="14"/>
    </row>
    <row r="85" spans="1:20" s="6" customFormat="1" ht="109.5" customHeight="1">
      <c r="A85" s="15" t="s">
        <v>1020</v>
      </c>
      <c r="B85" s="14"/>
      <c r="C85" s="57" t="s">
        <v>594</v>
      </c>
      <c r="D85" s="15" t="s">
        <v>562</v>
      </c>
      <c r="E85" s="15">
        <v>40</v>
      </c>
      <c r="F85" s="15">
        <v>0.1</v>
      </c>
      <c r="G85" s="15"/>
      <c r="H85" s="15"/>
      <c r="I85" s="15" t="s">
        <v>545</v>
      </c>
      <c r="J85" s="15" t="s">
        <v>18</v>
      </c>
      <c r="K85" s="15" t="s">
        <v>18</v>
      </c>
      <c r="L85" s="54"/>
      <c r="M85" s="24">
        <v>2</v>
      </c>
      <c r="N85" s="15">
        <v>0.2</v>
      </c>
      <c r="O85" s="24">
        <f t="shared" si="6"/>
        <v>2.2000000000000002</v>
      </c>
      <c r="P85" s="14"/>
      <c r="Q85" s="14"/>
      <c r="R85" s="14"/>
      <c r="S85" s="14"/>
      <c r="T85" s="14"/>
    </row>
    <row r="86" spans="1:20" s="6" customFormat="1" ht="109.5" customHeight="1">
      <c r="A86" s="15" t="s">
        <v>1021</v>
      </c>
      <c r="B86" s="14"/>
      <c r="C86" s="57" t="s">
        <v>595</v>
      </c>
      <c r="D86" s="15" t="s">
        <v>563</v>
      </c>
      <c r="E86" s="15">
        <v>60</v>
      </c>
      <c r="F86" s="15" t="s">
        <v>571</v>
      </c>
      <c r="G86" s="15"/>
      <c r="H86" s="15"/>
      <c r="I86" s="15" t="s">
        <v>545</v>
      </c>
      <c r="J86" s="15" t="s">
        <v>18</v>
      </c>
      <c r="K86" s="15" t="s">
        <v>18</v>
      </c>
      <c r="L86" s="54"/>
      <c r="M86" s="24">
        <v>2.5</v>
      </c>
      <c r="N86" s="15">
        <v>0.2</v>
      </c>
      <c r="O86" s="24">
        <f t="shared" si="6"/>
        <v>2.7</v>
      </c>
      <c r="P86" s="14"/>
      <c r="Q86" s="14"/>
      <c r="R86" s="14"/>
      <c r="S86" s="14"/>
      <c r="T86" s="14"/>
    </row>
    <row r="87" spans="1:20" s="6" customFormat="1" ht="109.5" customHeight="1">
      <c r="A87" s="15" t="s">
        <v>1022</v>
      </c>
      <c r="B87" s="14"/>
      <c r="C87" s="57" t="s">
        <v>596</v>
      </c>
      <c r="D87" s="15" t="s">
        <v>564</v>
      </c>
      <c r="E87" s="15">
        <v>40</v>
      </c>
      <c r="F87" s="15" t="s">
        <v>571</v>
      </c>
      <c r="G87" s="15"/>
      <c r="H87" s="15"/>
      <c r="I87" s="15" t="s">
        <v>545</v>
      </c>
      <c r="J87" s="15" t="s">
        <v>18</v>
      </c>
      <c r="K87" s="15" t="s">
        <v>18</v>
      </c>
      <c r="L87" s="54"/>
      <c r="M87" s="24">
        <v>2.5</v>
      </c>
      <c r="N87" s="15">
        <v>0.2</v>
      </c>
      <c r="O87" s="24">
        <f t="shared" si="6"/>
        <v>2.7</v>
      </c>
      <c r="P87" s="14"/>
      <c r="Q87" s="14"/>
      <c r="R87" s="14"/>
      <c r="S87" s="14"/>
      <c r="T87" s="14"/>
    </row>
    <row r="88" spans="1:20" s="6" customFormat="1" ht="109.5" customHeight="1">
      <c r="A88" s="15" t="s">
        <v>1023</v>
      </c>
      <c r="B88" s="14"/>
      <c r="C88" s="57" t="s">
        <v>597</v>
      </c>
      <c r="D88" s="15" t="s">
        <v>563</v>
      </c>
      <c r="E88" s="15">
        <v>60</v>
      </c>
      <c r="F88" s="15" t="s">
        <v>571</v>
      </c>
      <c r="G88" s="15"/>
      <c r="H88" s="15"/>
      <c r="I88" s="15" t="s">
        <v>545</v>
      </c>
      <c r="J88" s="15" t="s">
        <v>18</v>
      </c>
      <c r="K88" s="15" t="s">
        <v>18</v>
      </c>
      <c r="L88" s="54"/>
      <c r="M88" s="24">
        <v>2.5</v>
      </c>
      <c r="N88" s="15">
        <v>0.2</v>
      </c>
      <c r="O88" s="24">
        <f t="shared" si="6"/>
        <v>2.7</v>
      </c>
      <c r="P88" s="14"/>
      <c r="Q88" s="14"/>
      <c r="R88" s="14"/>
      <c r="S88" s="14"/>
      <c r="T88" s="14"/>
    </row>
    <row r="89" spans="1:20" s="6" customFormat="1" ht="109.5" customHeight="1">
      <c r="A89" s="15" t="s">
        <v>1024</v>
      </c>
      <c r="B89" s="14"/>
      <c r="C89" s="57" t="s">
        <v>598</v>
      </c>
      <c r="D89" s="15" t="s">
        <v>564</v>
      </c>
      <c r="E89" s="15">
        <v>40</v>
      </c>
      <c r="F89" s="15" t="s">
        <v>571</v>
      </c>
      <c r="G89" s="15"/>
      <c r="H89" s="15"/>
      <c r="I89" s="15" t="s">
        <v>545</v>
      </c>
      <c r="J89" s="15" t="s">
        <v>18</v>
      </c>
      <c r="K89" s="15" t="s">
        <v>18</v>
      </c>
      <c r="L89" s="54"/>
      <c r="M89" s="24">
        <v>2.5</v>
      </c>
      <c r="N89" s="15">
        <v>0.2</v>
      </c>
      <c r="O89" s="24">
        <f t="shared" si="6"/>
        <v>2.7</v>
      </c>
      <c r="P89" s="14"/>
      <c r="Q89" s="14"/>
      <c r="R89" s="14"/>
      <c r="S89" s="14"/>
      <c r="T89" s="14"/>
    </row>
    <row r="90" spans="1:20" s="6" customFormat="1" ht="109.5" customHeight="1">
      <c r="A90" s="15" t="s">
        <v>1025</v>
      </c>
      <c r="B90" s="14"/>
      <c r="C90" s="57" t="s">
        <v>599</v>
      </c>
      <c r="D90" s="15" t="s">
        <v>564</v>
      </c>
      <c r="E90" s="15">
        <v>40</v>
      </c>
      <c r="F90" s="15" t="s">
        <v>571</v>
      </c>
      <c r="G90" s="15"/>
      <c r="H90" s="15"/>
      <c r="I90" s="15" t="s">
        <v>545</v>
      </c>
      <c r="J90" s="15" t="s">
        <v>18</v>
      </c>
      <c r="K90" s="15" t="s">
        <v>18</v>
      </c>
      <c r="L90" s="54"/>
      <c r="M90" s="24">
        <v>2.5</v>
      </c>
      <c r="N90" s="15">
        <v>0.2</v>
      </c>
      <c r="O90" s="24">
        <f t="shared" si="6"/>
        <v>2.7</v>
      </c>
      <c r="P90" s="14"/>
      <c r="Q90" s="14"/>
      <c r="R90" s="14"/>
      <c r="S90" s="14"/>
      <c r="T90" s="14"/>
    </row>
    <row r="91" spans="1:20" s="6" customFormat="1" ht="109.5" customHeight="1">
      <c r="A91" s="15" t="s">
        <v>1026</v>
      </c>
      <c r="B91" s="14"/>
      <c r="C91" s="57" t="s">
        <v>600</v>
      </c>
      <c r="D91" s="15" t="s">
        <v>565</v>
      </c>
      <c r="E91" s="15">
        <v>20</v>
      </c>
      <c r="F91" s="15" t="s">
        <v>571</v>
      </c>
      <c r="G91" s="15"/>
      <c r="H91" s="15"/>
      <c r="I91" s="15" t="s">
        <v>545</v>
      </c>
      <c r="J91" s="15" t="s">
        <v>18</v>
      </c>
      <c r="K91" s="15" t="s">
        <v>18</v>
      </c>
      <c r="L91" s="54"/>
      <c r="M91" s="24">
        <v>2.5</v>
      </c>
      <c r="N91" s="15">
        <v>0.2</v>
      </c>
      <c r="O91" s="24">
        <f t="shared" si="6"/>
        <v>2.7</v>
      </c>
      <c r="P91" s="14"/>
      <c r="Q91" s="14"/>
      <c r="R91" s="14"/>
      <c r="S91" s="14"/>
      <c r="T91" s="14"/>
    </row>
    <row r="92" spans="1:20" s="6" customFormat="1" ht="109.5" customHeight="1">
      <c r="A92" s="15" t="s">
        <v>1027</v>
      </c>
      <c r="B92" s="14"/>
      <c r="C92" s="57" t="s">
        <v>601</v>
      </c>
      <c r="D92" s="15" t="s">
        <v>564</v>
      </c>
      <c r="E92" s="15">
        <v>40</v>
      </c>
      <c r="F92" s="15" t="s">
        <v>571</v>
      </c>
      <c r="G92" s="15"/>
      <c r="H92" s="15"/>
      <c r="I92" s="15" t="s">
        <v>545</v>
      </c>
      <c r="J92" s="15" t="s">
        <v>18</v>
      </c>
      <c r="K92" s="15" t="s">
        <v>18</v>
      </c>
      <c r="L92" s="54"/>
      <c r="M92" s="24">
        <v>2.5</v>
      </c>
      <c r="N92" s="15">
        <v>0.2</v>
      </c>
      <c r="O92" s="24">
        <f t="shared" si="6"/>
        <v>2.7</v>
      </c>
      <c r="P92" s="14"/>
      <c r="Q92" s="14"/>
      <c r="R92" s="14"/>
      <c r="S92" s="14"/>
      <c r="T92" s="14"/>
    </row>
    <row r="93" spans="1:20" s="6" customFormat="1" ht="109.5" customHeight="1">
      <c r="A93" s="15" t="s">
        <v>1028</v>
      </c>
      <c r="B93" s="14"/>
      <c r="C93" s="57" t="s">
        <v>602</v>
      </c>
      <c r="D93" s="15" t="s">
        <v>563</v>
      </c>
      <c r="E93" s="15">
        <v>60</v>
      </c>
      <c r="F93" s="15" t="s">
        <v>571</v>
      </c>
      <c r="G93" s="15"/>
      <c r="H93" s="15"/>
      <c r="I93" s="15" t="s">
        <v>545</v>
      </c>
      <c r="J93" s="15" t="s">
        <v>18</v>
      </c>
      <c r="K93" s="15" t="s">
        <v>18</v>
      </c>
      <c r="L93" s="54"/>
      <c r="M93" s="24">
        <v>2.5</v>
      </c>
      <c r="N93" s="15">
        <v>0.2</v>
      </c>
      <c r="O93" s="24">
        <f t="shared" si="6"/>
        <v>2.7</v>
      </c>
      <c r="P93" s="14"/>
      <c r="Q93" s="14"/>
      <c r="R93" s="14"/>
      <c r="S93" s="14"/>
      <c r="T93" s="14"/>
    </row>
    <row r="94" spans="1:20" s="6" customFormat="1" ht="109.5" customHeight="1">
      <c r="A94" s="15" t="s">
        <v>1029</v>
      </c>
      <c r="B94" s="14"/>
      <c r="C94" s="57" t="s">
        <v>603</v>
      </c>
      <c r="D94" s="15" t="s">
        <v>564</v>
      </c>
      <c r="E94" s="15">
        <v>40</v>
      </c>
      <c r="F94" s="15" t="s">
        <v>571</v>
      </c>
      <c r="G94" s="15"/>
      <c r="H94" s="15"/>
      <c r="I94" s="15" t="s">
        <v>545</v>
      </c>
      <c r="J94" s="15" t="s">
        <v>18</v>
      </c>
      <c r="K94" s="15" t="s">
        <v>18</v>
      </c>
      <c r="L94" s="54"/>
      <c r="M94" s="24">
        <v>2.5</v>
      </c>
      <c r="N94" s="15">
        <v>0.2</v>
      </c>
      <c r="O94" s="24">
        <f t="shared" si="6"/>
        <v>2.7</v>
      </c>
      <c r="P94" s="14"/>
      <c r="Q94" s="14"/>
      <c r="R94" s="14"/>
      <c r="S94" s="14"/>
      <c r="T94" s="14"/>
    </row>
    <row r="95" spans="1:20" s="6" customFormat="1" ht="109.5" customHeight="1">
      <c r="A95" s="15" t="s">
        <v>1030</v>
      </c>
      <c r="B95" s="14"/>
      <c r="C95" s="57" t="s">
        <v>604</v>
      </c>
      <c r="D95" s="15" t="s">
        <v>563</v>
      </c>
      <c r="E95" s="15">
        <v>60</v>
      </c>
      <c r="F95" s="15" t="s">
        <v>571</v>
      </c>
      <c r="G95" s="15"/>
      <c r="H95" s="15"/>
      <c r="I95" s="15" t="s">
        <v>545</v>
      </c>
      <c r="J95" s="15" t="s">
        <v>18</v>
      </c>
      <c r="K95" s="15" t="s">
        <v>18</v>
      </c>
      <c r="L95" s="54"/>
      <c r="M95" s="24">
        <v>2.5</v>
      </c>
      <c r="N95" s="15">
        <v>0.2</v>
      </c>
      <c r="O95" s="24">
        <f t="shared" si="6"/>
        <v>2.7</v>
      </c>
      <c r="P95" s="14"/>
      <c r="Q95" s="14"/>
      <c r="R95" s="14"/>
      <c r="S95" s="14"/>
      <c r="T95" s="14"/>
    </row>
    <row r="96" spans="1:20" s="6" customFormat="1" ht="109.5" customHeight="1">
      <c r="A96" s="15" t="s">
        <v>1031</v>
      </c>
      <c r="B96" s="14"/>
      <c r="C96" s="57" t="s">
        <v>605</v>
      </c>
      <c r="D96" s="15" t="s">
        <v>564</v>
      </c>
      <c r="E96" s="15">
        <v>40</v>
      </c>
      <c r="F96" s="15" t="s">
        <v>571</v>
      </c>
      <c r="G96" s="15"/>
      <c r="H96" s="15"/>
      <c r="I96" s="15" t="s">
        <v>545</v>
      </c>
      <c r="J96" s="15" t="s">
        <v>18</v>
      </c>
      <c r="K96" s="15" t="s">
        <v>18</v>
      </c>
      <c r="L96" s="54"/>
      <c r="M96" s="24">
        <v>2.5</v>
      </c>
      <c r="N96" s="15">
        <v>0.2</v>
      </c>
      <c r="O96" s="24">
        <f t="shared" si="6"/>
        <v>2.7</v>
      </c>
      <c r="P96" s="14"/>
      <c r="Q96" s="14"/>
      <c r="R96" s="14"/>
      <c r="S96" s="14"/>
      <c r="T96" s="14"/>
    </row>
    <row r="97" spans="1:20" s="6" customFormat="1" ht="109.5" customHeight="1">
      <c r="A97" s="15" t="s">
        <v>1032</v>
      </c>
      <c r="B97" s="14"/>
      <c r="C97" s="57" t="s">
        <v>606</v>
      </c>
      <c r="D97" s="15" t="s">
        <v>564</v>
      </c>
      <c r="E97" s="15">
        <v>40</v>
      </c>
      <c r="F97" s="15" t="s">
        <v>571</v>
      </c>
      <c r="G97" s="15"/>
      <c r="H97" s="15"/>
      <c r="I97" s="15" t="s">
        <v>545</v>
      </c>
      <c r="J97" s="15" t="s">
        <v>18</v>
      </c>
      <c r="K97" s="15" t="s">
        <v>18</v>
      </c>
      <c r="L97" s="54"/>
      <c r="M97" s="24">
        <v>2.5</v>
      </c>
      <c r="N97" s="15">
        <v>0.2</v>
      </c>
      <c r="O97" s="24">
        <f t="shared" si="6"/>
        <v>2.7</v>
      </c>
      <c r="P97" s="14"/>
      <c r="Q97" s="14"/>
      <c r="R97" s="14"/>
      <c r="S97" s="14"/>
      <c r="T97" s="14"/>
    </row>
    <row r="98" spans="1:20" s="6" customFormat="1" ht="109.5" customHeight="1">
      <c r="A98" s="15" t="s">
        <v>1033</v>
      </c>
      <c r="B98" s="14"/>
      <c r="C98" s="57" t="s">
        <v>607</v>
      </c>
      <c r="D98" s="15" t="s">
        <v>565</v>
      </c>
      <c r="E98" s="15">
        <v>20</v>
      </c>
      <c r="F98" s="15" t="s">
        <v>571</v>
      </c>
      <c r="G98" s="15"/>
      <c r="H98" s="15"/>
      <c r="I98" s="15" t="s">
        <v>545</v>
      </c>
      <c r="J98" s="15" t="s">
        <v>18</v>
      </c>
      <c r="K98" s="15" t="s">
        <v>18</v>
      </c>
      <c r="L98" s="54"/>
      <c r="M98" s="24">
        <v>2.5</v>
      </c>
      <c r="N98" s="15">
        <v>0.2</v>
      </c>
      <c r="O98" s="24">
        <f t="shared" si="6"/>
        <v>2.7</v>
      </c>
      <c r="P98" s="14"/>
      <c r="Q98" s="14"/>
      <c r="R98" s="14"/>
      <c r="S98" s="14"/>
      <c r="T98" s="14"/>
    </row>
    <row r="99" spans="1:20" s="6" customFormat="1" ht="109.5" customHeight="1">
      <c r="A99" s="15" t="s">
        <v>1034</v>
      </c>
      <c r="B99" s="14"/>
      <c r="C99" s="57" t="s">
        <v>608</v>
      </c>
      <c r="D99" s="15" t="s">
        <v>563</v>
      </c>
      <c r="E99" s="15">
        <v>60</v>
      </c>
      <c r="F99" s="15" t="s">
        <v>571</v>
      </c>
      <c r="G99" s="15"/>
      <c r="H99" s="15"/>
      <c r="I99" s="15" t="s">
        <v>545</v>
      </c>
      <c r="J99" s="15" t="s">
        <v>18</v>
      </c>
      <c r="K99" s="15" t="s">
        <v>18</v>
      </c>
      <c r="L99" s="54"/>
      <c r="M99" s="24">
        <v>2.5</v>
      </c>
      <c r="N99" s="15">
        <v>0.2</v>
      </c>
      <c r="O99" s="24">
        <f t="shared" si="6"/>
        <v>2.7</v>
      </c>
      <c r="P99" s="14"/>
      <c r="Q99" s="14"/>
      <c r="R99" s="14"/>
      <c r="S99" s="14"/>
      <c r="T99" s="14"/>
    </row>
    <row r="100" spans="1:20" s="6" customFormat="1" ht="109.5" customHeight="1">
      <c r="A100" s="15" t="s">
        <v>1035</v>
      </c>
      <c r="B100" s="14"/>
      <c r="C100" s="57" t="s">
        <v>609</v>
      </c>
      <c r="D100" s="15" t="s">
        <v>564</v>
      </c>
      <c r="E100" s="15">
        <v>40</v>
      </c>
      <c r="F100" s="15" t="s">
        <v>571</v>
      </c>
      <c r="G100" s="15"/>
      <c r="H100" s="15"/>
      <c r="I100" s="15" t="s">
        <v>545</v>
      </c>
      <c r="J100" s="15" t="s">
        <v>18</v>
      </c>
      <c r="K100" s="15" t="s">
        <v>18</v>
      </c>
      <c r="L100" s="54"/>
      <c r="M100" s="24">
        <v>2.5</v>
      </c>
      <c r="N100" s="15">
        <v>0.2</v>
      </c>
      <c r="O100" s="24">
        <f t="shared" si="6"/>
        <v>2.7</v>
      </c>
      <c r="P100" s="14"/>
      <c r="Q100" s="14"/>
      <c r="R100" s="14"/>
      <c r="S100" s="14"/>
      <c r="T100" s="14"/>
    </row>
    <row r="101" spans="1:20" s="6" customFormat="1" ht="109.5" customHeight="1">
      <c r="A101" s="15" t="s">
        <v>1036</v>
      </c>
      <c r="B101" s="14"/>
      <c r="C101" s="57" t="s">
        <v>610</v>
      </c>
      <c r="D101" s="15" t="s">
        <v>563</v>
      </c>
      <c r="E101" s="15">
        <v>60</v>
      </c>
      <c r="F101" s="15" t="s">
        <v>571</v>
      </c>
      <c r="G101" s="15"/>
      <c r="H101" s="15"/>
      <c r="I101" s="15" t="s">
        <v>545</v>
      </c>
      <c r="J101" s="15" t="s">
        <v>18</v>
      </c>
      <c r="K101" s="15" t="s">
        <v>18</v>
      </c>
      <c r="L101" s="54"/>
      <c r="M101" s="24">
        <v>2.5</v>
      </c>
      <c r="N101" s="15">
        <v>0.2</v>
      </c>
      <c r="O101" s="24">
        <f t="shared" si="6"/>
        <v>2.7</v>
      </c>
      <c r="P101" s="14"/>
      <c r="Q101" s="14"/>
      <c r="R101" s="14"/>
      <c r="S101" s="14"/>
      <c r="T101" s="14"/>
    </row>
    <row r="102" spans="1:20" s="6" customFormat="1" ht="109.5" customHeight="1">
      <c r="A102" s="15" t="s">
        <v>1037</v>
      </c>
      <c r="B102" s="14"/>
      <c r="C102" s="57" t="s">
        <v>611</v>
      </c>
      <c r="D102" s="15" t="s">
        <v>564</v>
      </c>
      <c r="E102" s="15">
        <v>40</v>
      </c>
      <c r="F102" s="15" t="s">
        <v>571</v>
      </c>
      <c r="G102" s="15"/>
      <c r="H102" s="15"/>
      <c r="I102" s="15" t="s">
        <v>545</v>
      </c>
      <c r="J102" s="15" t="s">
        <v>18</v>
      </c>
      <c r="K102" s="15" t="s">
        <v>18</v>
      </c>
      <c r="L102" s="54"/>
      <c r="M102" s="24">
        <v>2.5</v>
      </c>
      <c r="N102" s="15">
        <v>0.2</v>
      </c>
      <c r="O102" s="24">
        <f t="shared" si="6"/>
        <v>2.7</v>
      </c>
      <c r="P102" s="14"/>
      <c r="Q102" s="14"/>
      <c r="R102" s="14"/>
      <c r="S102" s="14"/>
      <c r="T102" s="14"/>
    </row>
    <row r="103" spans="1:20" s="6" customFormat="1" ht="109.5" customHeight="1">
      <c r="A103" s="15" t="s">
        <v>1038</v>
      </c>
      <c r="B103" s="14"/>
      <c r="C103" s="57" t="s">
        <v>612</v>
      </c>
      <c r="D103" s="15" t="s">
        <v>549</v>
      </c>
      <c r="E103" s="15">
        <v>60</v>
      </c>
      <c r="F103" s="15">
        <v>0.1</v>
      </c>
      <c r="G103" s="15"/>
      <c r="H103" s="15"/>
      <c r="I103" s="15" t="s">
        <v>545</v>
      </c>
      <c r="J103" s="15" t="s">
        <v>18</v>
      </c>
      <c r="K103" s="15" t="s">
        <v>18</v>
      </c>
      <c r="L103" s="54"/>
      <c r="M103" s="24">
        <v>1</v>
      </c>
      <c r="N103" s="15">
        <v>0.2</v>
      </c>
      <c r="O103" s="24">
        <f t="shared" si="6"/>
        <v>1.2</v>
      </c>
      <c r="P103" s="14"/>
      <c r="Q103" s="14"/>
      <c r="R103" s="14"/>
      <c r="S103" s="14"/>
      <c r="T103" s="14"/>
    </row>
    <row r="104" spans="1:20" s="6" customFormat="1" ht="109.5" customHeight="1">
      <c r="A104" s="15" t="s">
        <v>1039</v>
      </c>
      <c r="B104" s="14"/>
      <c r="C104" s="57" t="s">
        <v>613</v>
      </c>
      <c r="D104" s="15" t="s">
        <v>547</v>
      </c>
      <c r="E104" s="15">
        <v>20</v>
      </c>
      <c r="F104" s="15">
        <v>0.1</v>
      </c>
      <c r="G104" s="15"/>
      <c r="H104" s="15"/>
      <c r="I104" s="15" t="s">
        <v>545</v>
      </c>
      <c r="J104" s="15" t="s">
        <v>18</v>
      </c>
      <c r="K104" s="15" t="s">
        <v>18</v>
      </c>
      <c r="L104" s="54"/>
      <c r="M104" s="24">
        <v>1</v>
      </c>
      <c r="N104" s="15">
        <v>0.2</v>
      </c>
      <c r="O104" s="24">
        <f t="shared" si="6"/>
        <v>1.2</v>
      </c>
      <c r="P104" s="14"/>
      <c r="Q104" s="14"/>
      <c r="R104" s="14"/>
      <c r="S104" s="14"/>
      <c r="T104" s="14"/>
    </row>
    <row r="105" spans="1:20" s="6" customFormat="1" ht="109.5" customHeight="1">
      <c r="A105" s="15" t="s">
        <v>1040</v>
      </c>
      <c r="B105" s="14"/>
      <c r="C105" s="57" t="s">
        <v>614</v>
      </c>
      <c r="D105" s="15" t="s">
        <v>566</v>
      </c>
      <c r="E105" s="15">
        <v>81</v>
      </c>
      <c r="F105" s="15">
        <v>0.1</v>
      </c>
      <c r="G105" s="15"/>
      <c r="H105" s="15"/>
      <c r="I105" s="15" t="s">
        <v>545</v>
      </c>
      <c r="J105" s="15" t="s">
        <v>18</v>
      </c>
      <c r="K105" s="15" t="s">
        <v>18</v>
      </c>
      <c r="L105" s="54"/>
      <c r="M105" s="24">
        <v>1</v>
      </c>
      <c r="N105" s="15">
        <v>0.2</v>
      </c>
      <c r="O105" s="24">
        <f t="shared" si="6"/>
        <v>1.2</v>
      </c>
      <c r="P105" s="14"/>
      <c r="Q105" s="14"/>
      <c r="R105" s="14"/>
      <c r="S105" s="14"/>
      <c r="T105" s="14"/>
    </row>
    <row r="106" spans="1:20" s="6" customFormat="1" ht="109.5" customHeight="1">
      <c r="A106" s="15" t="s">
        <v>1041</v>
      </c>
      <c r="B106" s="14"/>
      <c r="C106" s="57" t="s">
        <v>615</v>
      </c>
      <c r="D106" s="15" t="s">
        <v>549</v>
      </c>
      <c r="E106" s="15">
        <v>60</v>
      </c>
      <c r="F106" s="15">
        <v>0.1</v>
      </c>
      <c r="G106" s="15"/>
      <c r="H106" s="15"/>
      <c r="I106" s="15" t="s">
        <v>545</v>
      </c>
      <c r="J106" s="15" t="s">
        <v>18</v>
      </c>
      <c r="K106" s="15" t="s">
        <v>18</v>
      </c>
      <c r="L106" s="54"/>
      <c r="M106" s="24">
        <v>1</v>
      </c>
      <c r="N106" s="15">
        <v>0.2</v>
      </c>
      <c r="O106" s="24">
        <f t="shared" si="6"/>
        <v>1.2</v>
      </c>
      <c r="P106" s="14"/>
      <c r="Q106" s="14"/>
      <c r="R106" s="14"/>
      <c r="S106" s="14"/>
      <c r="T106" s="14"/>
    </row>
    <row r="107" spans="1:20" s="6" customFormat="1" ht="109.5" customHeight="1">
      <c r="A107" s="15" t="s">
        <v>1042</v>
      </c>
      <c r="B107" s="14"/>
      <c r="C107" s="57" t="s">
        <v>616</v>
      </c>
      <c r="D107" s="15" t="s">
        <v>549</v>
      </c>
      <c r="E107" s="15">
        <v>60</v>
      </c>
      <c r="F107" s="15">
        <v>0.1</v>
      </c>
      <c r="G107" s="15"/>
      <c r="H107" s="15"/>
      <c r="I107" s="15" t="s">
        <v>545</v>
      </c>
      <c r="J107" s="15" t="s">
        <v>18</v>
      </c>
      <c r="K107" s="15" t="s">
        <v>18</v>
      </c>
      <c r="L107" s="54"/>
      <c r="M107" s="24">
        <v>1</v>
      </c>
      <c r="N107" s="15">
        <v>0.2</v>
      </c>
      <c r="O107" s="24">
        <f t="shared" si="6"/>
        <v>1.2</v>
      </c>
      <c r="P107" s="14"/>
      <c r="Q107" s="14"/>
      <c r="R107" s="14"/>
      <c r="S107" s="14"/>
      <c r="T107" s="14"/>
    </row>
    <row r="108" spans="1:20" s="6" customFormat="1" ht="109.5" customHeight="1">
      <c r="A108" s="15" t="s">
        <v>1043</v>
      </c>
      <c r="B108" s="14"/>
      <c r="C108" s="57" t="s">
        <v>617</v>
      </c>
      <c r="D108" s="15" t="s">
        <v>544</v>
      </c>
      <c r="E108" s="15">
        <v>40</v>
      </c>
      <c r="F108" s="15">
        <v>0.1</v>
      </c>
      <c r="G108" s="15"/>
      <c r="H108" s="15"/>
      <c r="I108" s="15" t="s">
        <v>545</v>
      </c>
      <c r="J108" s="15" t="s">
        <v>18</v>
      </c>
      <c r="K108" s="15" t="s">
        <v>18</v>
      </c>
      <c r="L108" s="54"/>
      <c r="M108" s="24">
        <v>1</v>
      </c>
      <c r="N108" s="15">
        <v>0.2</v>
      </c>
      <c r="O108" s="24">
        <f t="shared" si="6"/>
        <v>1.2</v>
      </c>
      <c r="P108" s="14"/>
      <c r="Q108" s="14"/>
      <c r="R108" s="14"/>
      <c r="S108" s="14"/>
      <c r="T108" s="14"/>
    </row>
    <row r="109" spans="1:20" s="6" customFormat="1" ht="109.5" customHeight="1">
      <c r="A109" s="15" t="s">
        <v>1044</v>
      </c>
      <c r="B109" s="14"/>
      <c r="C109" s="57" t="s">
        <v>618</v>
      </c>
      <c r="D109" s="15" t="s">
        <v>567</v>
      </c>
      <c r="E109" s="15">
        <v>161</v>
      </c>
      <c r="F109" s="15">
        <v>0.1</v>
      </c>
      <c r="G109" s="15"/>
      <c r="H109" s="15"/>
      <c r="I109" s="15" t="s">
        <v>545</v>
      </c>
      <c r="J109" s="15" t="s">
        <v>18</v>
      </c>
      <c r="K109" s="15" t="s">
        <v>18</v>
      </c>
      <c r="L109" s="54"/>
      <c r="M109" s="24">
        <v>1</v>
      </c>
      <c r="N109" s="15">
        <v>0.2</v>
      </c>
      <c r="O109" s="24">
        <f t="shared" si="6"/>
        <v>1.2</v>
      </c>
      <c r="P109" s="14"/>
      <c r="Q109" s="14"/>
      <c r="R109" s="14"/>
      <c r="S109" s="14"/>
      <c r="T109" s="14"/>
    </row>
    <row r="110" spans="1:20" s="6" customFormat="1" ht="109.5" customHeight="1">
      <c r="A110" s="15" t="s">
        <v>1045</v>
      </c>
      <c r="B110" s="14"/>
      <c r="C110" s="57" t="s">
        <v>619</v>
      </c>
      <c r="D110" s="15" t="s">
        <v>544</v>
      </c>
      <c r="E110" s="15">
        <v>40</v>
      </c>
      <c r="F110" s="15">
        <v>0.1</v>
      </c>
      <c r="G110" s="15"/>
      <c r="H110" s="15"/>
      <c r="I110" s="15" t="s">
        <v>545</v>
      </c>
      <c r="J110" s="15" t="s">
        <v>18</v>
      </c>
      <c r="K110" s="15" t="s">
        <v>18</v>
      </c>
      <c r="L110" s="54"/>
      <c r="M110" s="24">
        <v>1</v>
      </c>
      <c r="N110" s="15">
        <v>0.2</v>
      </c>
      <c r="O110" s="24">
        <f t="shared" si="6"/>
        <v>1.2</v>
      </c>
      <c r="P110" s="14"/>
      <c r="Q110" s="14"/>
      <c r="R110" s="14"/>
      <c r="S110" s="14"/>
      <c r="T110" s="14"/>
    </row>
    <row r="111" spans="1:20" s="6" customFormat="1" ht="109.5" customHeight="1">
      <c r="A111" s="15" t="s">
        <v>1046</v>
      </c>
      <c r="B111" s="14"/>
      <c r="C111" s="57" t="s">
        <v>620</v>
      </c>
      <c r="D111" s="15" t="s">
        <v>547</v>
      </c>
      <c r="E111" s="15">
        <v>20</v>
      </c>
      <c r="F111" s="15">
        <v>0.1</v>
      </c>
      <c r="G111" s="15"/>
      <c r="H111" s="15"/>
      <c r="I111" s="15" t="s">
        <v>545</v>
      </c>
      <c r="J111" s="15" t="s">
        <v>18</v>
      </c>
      <c r="K111" s="15" t="s">
        <v>18</v>
      </c>
      <c r="L111" s="54"/>
      <c r="M111" s="24">
        <v>1</v>
      </c>
      <c r="N111" s="15">
        <v>0.2</v>
      </c>
      <c r="O111" s="24">
        <f t="shared" si="6"/>
        <v>1.2</v>
      </c>
      <c r="P111" s="14"/>
      <c r="Q111" s="14"/>
      <c r="R111" s="14"/>
      <c r="S111" s="14"/>
      <c r="T111" s="14"/>
    </row>
    <row r="112" spans="1:20" s="6" customFormat="1" ht="109.5" customHeight="1">
      <c r="A112" s="15" t="s">
        <v>1047</v>
      </c>
      <c r="B112" s="14"/>
      <c r="C112" s="57" t="s">
        <v>621</v>
      </c>
      <c r="D112" s="15" t="s">
        <v>547</v>
      </c>
      <c r="E112" s="15">
        <v>20</v>
      </c>
      <c r="F112" s="15">
        <v>0.1</v>
      </c>
      <c r="G112" s="15"/>
      <c r="H112" s="15"/>
      <c r="I112" s="15" t="s">
        <v>545</v>
      </c>
      <c r="J112" s="15" t="s">
        <v>18</v>
      </c>
      <c r="K112" s="15" t="s">
        <v>18</v>
      </c>
      <c r="L112" s="54"/>
      <c r="M112" s="24">
        <v>1</v>
      </c>
      <c r="N112" s="15">
        <v>0.2</v>
      </c>
      <c r="O112" s="24">
        <f t="shared" si="6"/>
        <v>1.2</v>
      </c>
      <c r="P112" s="14"/>
      <c r="Q112" s="14"/>
      <c r="R112" s="14"/>
      <c r="S112" s="14"/>
      <c r="T112" s="14"/>
    </row>
    <row r="113" spans="1:20" s="6" customFormat="1" ht="109.5" customHeight="1">
      <c r="A113" s="15" t="s">
        <v>1048</v>
      </c>
      <c r="B113" s="14"/>
      <c r="C113" s="57" t="s">
        <v>622</v>
      </c>
      <c r="D113" s="15" t="s">
        <v>565</v>
      </c>
      <c r="E113" s="15">
        <v>20</v>
      </c>
      <c r="F113" s="15" t="s">
        <v>571</v>
      </c>
      <c r="G113" s="15"/>
      <c r="H113" s="15"/>
      <c r="I113" s="15" t="s">
        <v>545</v>
      </c>
      <c r="J113" s="15" t="s">
        <v>18</v>
      </c>
      <c r="K113" s="15" t="s">
        <v>18</v>
      </c>
      <c r="L113" s="54"/>
      <c r="M113" s="24">
        <v>2.5</v>
      </c>
      <c r="N113" s="15">
        <v>0.2</v>
      </c>
      <c r="O113" s="24">
        <f t="shared" si="6"/>
        <v>2.7</v>
      </c>
      <c r="P113" s="14"/>
      <c r="Q113" s="14"/>
      <c r="R113" s="14"/>
      <c r="S113" s="14"/>
      <c r="T113" s="14"/>
    </row>
    <row r="114" spans="1:20" s="6" customFormat="1" ht="109.5" customHeight="1">
      <c r="A114" s="15" t="s">
        <v>1049</v>
      </c>
      <c r="B114" s="14"/>
      <c r="C114" s="57" t="s">
        <v>623</v>
      </c>
      <c r="D114" s="15" t="s">
        <v>547</v>
      </c>
      <c r="E114" s="15">
        <v>20</v>
      </c>
      <c r="F114" s="15">
        <v>0.1</v>
      </c>
      <c r="G114" s="15"/>
      <c r="H114" s="15"/>
      <c r="I114" s="15" t="s">
        <v>545</v>
      </c>
      <c r="J114" s="15" t="s">
        <v>18</v>
      </c>
      <c r="K114" s="15" t="s">
        <v>18</v>
      </c>
      <c r="L114" s="54"/>
      <c r="M114" s="24">
        <v>1</v>
      </c>
      <c r="N114" s="15">
        <v>0.2</v>
      </c>
      <c r="O114" s="24">
        <f t="shared" si="6"/>
        <v>1.2</v>
      </c>
      <c r="P114" s="14"/>
      <c r="Q114" s="14"/>
      <c r="R114" s="14"/>
      <c r="S114" s="14"/>
      <c r="T114" s="14"/>
    </row>
    <row r="115" spans="1:20" s="6" customFormat="1" ht="109.5" customHeight="1">
      <c r="A115" s="15" t="s">
        <v>1050</v>
      </c>
      <c r="B115" s="14"/>
      <c r="C115" s="57" t="s">
        <v>1875</v>
      </c>
      <c r="D115" s="15" t="s">
        <v>568</v>
      </c>
      <c r="E115" s="15">
        <v>19</v>
      </c>
      <c r="F115" s="15">
        <v>0.3</v>
      </c>
      <c r="G115" s="15" t="s">
        <v>627</v>
      </c>
      <c r="H115" s="15" t="s">
        <v>1604</v>
      </c>
      <c r="I115" s="15" t="s">
        <v>528</v>
      </c>
      <c r="J115" s="15" t="s">
        <v>202</v>
      </c>
      <c r="K115" s="15" t="s">
        <v>202</v>
      </c>
      <c r="L115" s="54"/>
      <c r="M115" s="24">
        <v>3.2</v>
      </c>
      <c r="N115" s="15">
        <v>0.11</v>
      </c>
      <c r="O115" s="24">
        <f t="shared" si="6"/>
        <v>3.31</v>
      </c>
      <c r="P115" s="48">
        <v>6.8000000000000005E-2</v>
      </c>
      <c r="Q115" s="49">
        <f t="shared" ref="Q115:Q135" si="7">((O115*(1+6%)/6)*(1+P115)+1)*1.1</f>
        <v>1.7869838800000002</v>
      </c>
      <c r="R115" s="49">
        <f t="shared" ref="R115:R135" si="8">Q115*(1+(45%+110%+45%*110%))</f>
        <v>5.4413659146000004</v>
      </c>
      <c r="S115" s="14">
        <v>7.99</v>
      </c>
      <c r="T115" s="14" t="str">
        <f t="shared" ref="T115:T135" si="9">CONCATENATE(ROUND(S115/0.7,0),".99")</f>
        <v>11.99</v>
      </c>
    </row>
    <row r="116" spans="1:20" s="6" customFormat="1" ht="109.5" customHeight="1">
      <c r="A116" s="15" t="s">
        <v>1051</v>
      </c>
      <c r="B116" s="14"/>
      <c r="C116" s="57" t="s">
        <v>1876</v>
      </c>
      <c r="D116" s="15" t="s">
        <v>568</v>
      </c>
      <c r="E116" s="15">
        <v>19</v>
      </c>
      <c r="F116" s="15">
        <v>0.4</v>
      </c>
      <c r="G116" s="15" t="s">
        <v>630</v>
      </c>
      <c r="H116" s="15" t="s">
        <v>1605</v>
      </c>
      <c r="I116" s="15" t="s">
        <v>528</v>
      </c>
      <c r="J116" s="15" t="s">
        <v>202</v>
      </c>
      <c r="K116" s="15" t="s">
        <v>202</v>
      </c>
      <c r="L116" s="54"/>
      <c r="M116" s="24">
        <v>3.2</v>
      </c>
      <c r="N116" s="15">
        <v>0.11</v>
      </c>
      <c r="O116" s="24">
        <f t="shared" si="6"/>
        <v>3.31</v>
      </c>
      <c r="P116" s="48">
        <v>6.8000000000000005E-2</v>
      </c>
      <c r="Q116" s="49">
        <f t="shared" si="7"/>
        <v>1.7869838800000002</v>
      </c>
      <c r="R116" s="49">
        <f t="shared" si="8"/>
        <v>5.4413659146000004</v>
      </c>
      <c r="S116" s="14">
        <v>10.98</v>
      </c>
      <c r="T116" s="14" t="str">
        <f t="shared" si="9"/>
        <v>16.99</v>
      </c>
    </row>
    <row r="117" spans="1:20" s="6" customFormat="1" ht="109.5" customHeight="1">
      <c r="A117" s="15" t="s">
        <v>1052</v>
      </c>
      <c r="B117" s="14"/>
      <c r="C117" s="57" t="s">
        <v>1877</v>
      </c>
      <c r="D117" s="15" t="s">
        <v>568</v>
      </c>
      <c r="E117" s="15">
        <v>19</v>
      </c>
      <c r="F117" s="15">
        <v>0.4</v>
      </c>
      <c r="G117" s="15" t="s">
        <v>630</v>
      </c>
      <c r="H117" s="15" t="s">
        <v>1605</v>
      </c>
      <c r="I117" s="15" t="s">
        <v>528</v>
      </c>
      <c r="J117" s="15" t="s">
        <v>202</v>
      </c>
      <c r="K117" s="15" t="s">
        <v>202</v>
      </c>
      <c r="L117" s="54"/>
      <c r="M117" s="24">
        <v>3.2</v>
      </c>
      <c r="N117" s="15">
        <v>0.11</v>
      </c>
      <c r="O117" s="24">
        <f t="shared" si="6"/>
        <v>3.31</v>
      </c>
      <c r="P117" s="48">
        <v>6.8000000000000005E-2</v>
      </c>
      <c r="Q117" s="49">
        <f t="shared" si="7"/>
        <v>1.7869838800000002</v>
      </c>
      <c r="R117" s="49">
        <f t="shared" si="8"/>
        <v>5.4413659146000004</v>
      </c>
      <c r="S117" s="14">
        <v>10.98</v>
      </c>
      <c r="T117" s="14" t="str">
        <f t="shared" si="9"/>
        <v>16.99</v>
      </c>
    </row>
    <row r="118" spans="1:20" s="6" customFormat="1" ht="109.5" customHeight="1">
      <c r="A118" s="15" t="s">
        <v>1053</v>
      </c>
      <c r="B118" s="14"/>
      <c r="C118" s="57" t="s">
        <v>1878</v>
      </c>
      <c r="D118" s="15" t="s">
        <v>568</v>
      </c>
      <c r="E118" s="15">
        <v>19</v>
      </c>
      <c r="F118" s="15">
        <v>0.4</v>
      </c>
      <c r="G118" s="15" t="s">
        <v>630</v>
      </c>
      <c r="H118" s="15" t="s">
        <v>1605</v>
      </c>
      <c r="I118" s="15" t="s">
        <v>528</v>
      </c>
      <c r="J118" s="15" t="s">
        <v>202</v>
      </c>
      <c r="K118" s="15" t="s">
        <v>202</v>
      </c>
      <c r="L118" s="54"/>
      <c r="M118" s="24">
        <v>3.2</v>
      </c>
      <c r="N118" s="15">
        <v>0.11</v>
      </c>
      <c r="O118" s="24">
        <f t="shared" si="6"/>
        <v>3.31</v>
      </c>
      <c r="P118" s="48">
        <v>6.8000000000000005E-2</v>
      </c>
      <c r="Q118" s="49">
        <f t="shared" si="7"/>
        <v>1.7869838800000002</v>
      </c>
      <c r="R118" s="49">
        <f t="shared" si="8"/>
        <v>5.4413659146000004</v>
      </c>
      <c r="S118" s="14">
        <v>10.98</v>
      </c>
      <c r="T118" s="14" t="str">
        <f t="shared" si="9"/>
        <v>16.99</v>
      </c>
    </row>
    <row r="119" spans="1:20" s="6" customFormat="1" ht="109.5" customHeight="1">
      <c r="A119" s="15" t="s">
        <v>1054</v>
      </c>
      <c r="B119" s="14"/>
      <c r="C119" s="57" t="s">
        <v>1879</v>
      </c>
      <c r="D119" s="36" t="s">
        <v>1116</v>
      </c>
      <c r="E119" s="15">
        <v>24</v>
      </c>
      <c r="F119" s="15">
        <v>0.4</v>
      </c>
      <c r="G119" s="15" t="s">
        <v>630</v>
      </c>
      <c r="H119" s="15" t="s">
        <v>1605</v>
      </c>
      <c r="I119" s="15" t="s">
        <v>528</v>
      </c>
      <c r="J119" s="15" t="s">
        <v>202</v>
      </c>
      <c r="K119" s="15" t="s">
        <v>202</v>
      </c>
      <c r="L119" s="67" t="s">
        <v>1970</v>
      </c>
      <c r="M119" s="24">
        <v>3.2</v>
      </c>
      <c r="N119" s="15">
        <v>0.11</v>
      </c>
      <c r="O119" s="24">
        <f t="shared" si="6"/>
        <v>3.31</v>
      </c>
      <c r="P119" s="48">
        <v>6.8000000000000005E-2</v>
      </c>
      <c r="Q119" s="49">
        <f t="shared" si="7"/>
        <v>1.7869838800000002</v>
      </c>
      <c r="R119" s="49">
        <f t="shared" si="8"/>
        <v>5.4413659146000004</v>
      </c>
      <c r="S119" s="14">
        <v>10.98</v>
      </c>
      <c r="T119" s="14" t="str">
        <f t="shared" si="9"/>
        <v>16.99</v>
      </c>
    </row>
    <row r="120" spans="1:20" s="6" customFormat="1" ht="109.5" customHeight="1">
      <c r="A120" s="15" t="s">
        <v>1055</v>
      </c>
      <c r="B120" s="14"/>
      <c r="C120" s="57" t="s">
        <v>1880</v>
      </c>
      <c r="D120" s="15" t="s">
        <v>568</v>
      </c>
      <c r="E120" s="15">
        <v>19</v>
      </c>
      <c r="F120" s="15">
        <v>0.4</v>
      </c>
      <c r="G120" s="15" t="s">
        <v>630</v>
      </c>
      <c r="H120" s="15" t="s">
        <v>1605</v>
      </c>
      <c r="I120" s="15" t="s">
        <v>528</v>
      </c>
      <c r="J120" s="15" t="s">
        <v>202</v>
      </c>
      <c r="K120" s="15" t="s">
        <v>202</v>
      </c>
      <c r="L120" s="54"/>
      <c r="M120" s="24">
        <v>3.2</v>
      </c>
      <c r="N120" s="15">
        <v>0.11</v>
      </c>
      <c r="O120" s="24">
        <f t="shared" si="6"/>
        <v>3.31</v>
      </c>
      <c r="P120" s="48">
        <v>6.8000000000000005E-2</v>
      </c>
      <c r="Q120" s="49">
        <f t="shared" si="7"/>
        <v>1.7869838800000002</v>
      </c>
      <c r="R120" s="49">
        <f t="shared" si="8"/>
        <v>5.4413659146000004</v>
      </c>
      <c r="S120" s="14">
        <v>10.98</v>
      </c>
      <c r="T120" s="14" t="str">
        <f t="shared" si="9"/>
        <v>16.99</v>
      </c>
    </row>
    <row r="121" spans="1:20" s="6" customFormat="1" ht="109.5" customHeight="1">
      <c r="A121" s="15" t="s">
        <v>1056</v>
      </c>
      <c r="B121" s="14"/>
      <c r="C121" s="57" t="s">
        <v>1881</v>
      </c>
      <c r="D121" s="15" t="s">
        <v>568</v>
      </c>
      <c r="E121" s="15">
        <v>19</v>
      </c>
      <c r="F121" s="15">
        <v>0.4</v>
      </c>
      <c r="G121" s="15" t="s">
        <v>630</v>
      </c>
      <c r="H121" s="15" t="s">
        <v>1605</v>
      </c>
      <c r="I121" s="15" t="s">
        <v>528</v>
      </c>
      <c r="J121" s="15" t="s">
        <v>202</v>
      </c>
      <c r="K121" s="15" t="s">
        <v>202</v>
      </c>
      <c r="L121" s="54"/>
      <c r="M121" s="24">
        <v>3.2</v>
      </c>
      <c r="N121" s="15">
        <v>0.11</v>
      </c>
      <c r="O121" s="24">
        <f t="shared" si="6"/>
        <v>3.31</v>
      </c>
      <c r="P121" s="48">
        <v>6.8000000000000005E-2</v>
      </c>
      <c r="Q121" s="49">
        <f t="shared" si="7"/>
        <v>1.7869838800000002</v>
      </c>
      <c r="R121" s="49">
        <f t="shared" si="8"/>
        <v>5.4413659146000004</v>
      </c>
      <c r="S121" s="14">
        <v>10.98</v>
      </c>
      <c r="T121" s="14" t="str">
        <f t="shared" si="9"/>
        <v>16.99</v>
      </c>
    </row>
    <row r="122" spans="1:20" s="6" customFormat="1" ht="109.5" customHeight="1">
      <c r="A122" s="15" t="s">
        <v>1057</v>
      </c>
      <c r="B122" s="14"/>
      <c r="C122" s="57" t="s">
        <v>1882</v>
      </c>
      <c r="D122" s="15" t="s">
        <v>568</v>
      </c>
      <c r="E122" s="15">
        <v>19</v>
      </c>
      <c r="F122" s="15">
        <v>0.4</v>
      </c>
      <c r="G122" s="15" t="s">
        <v>630</v>
      </c>
      <c r="H122" s="15" t="s">
        <v>1605</v>
      </c>
      <c r="I122" s="15" t="s">
        <v>528</v>
      </c>
      <c r="J122" s="15" t="s">
        <v>202</v>
      </c>
      <c r="K122" s="15" t="s">
        <v>202</v>
      </c>
      <c r="L122" s="54"/>
      <c r="M122" s="24">
        <v>3.2</v>
      </c>
      <c r="N122" s="15">
        <v>0.11</v>
      </c>
      <c r="O122" s="24">
        <f t="shared" si="6"/>
        <v>3.31</v>
      </c>
      <c r="P122" s="48">
        <v>6.8000000000000005E-2</v>
      </c>
      <c r="Q122" s="49">
        <f t="shared" si="7"/>
        <v>1.7869838800000002</v>
      </c>
      <c r="R122" s="49">
        <f t="shared" si="8"/>
        <v>5.4413659146000004</v>
      </c>
      <c r="S122" s="14">
        <v>10.98</v>
      </c>
      <c r="T122" s="14" t="str">
        <f t="shared" si="9"/>
        <v>16.99</v>
      </c>
    </row>
    <row r="123" spans="1:20" s="6" customFormat="1" ht="109.5" customHeight="1">
      <c r="A123" s="15" t="s">
        <v>1058</v>
      </c>
      <c r="B123" s="14"/>
      <c r="C123" s="57" t="s">
        <v>1883</v>
      </c>
      <c r="D123" s="15" t="s">
        <v>568</v>
      </c>
      <c r="E123" s="15">
        <v>19</v>
      </c>
      <c r="F123" s="15">
        <v>0.4</v>
      </c>
      <c r="G123" s="15" t="s">
        <v>630</v>
      </c>
      <c r="H123" s="15" t="s">
        <v>1605</v>
      </c>
      <c r="I123" s="15" t="s">
        <v>528</v>
      </c>
      <c r="J123" s="15" t="s">
        <v>202</v>
      </c>
      <c r="K123" s="15" t="s">
        <v>202</v>
      </c>
      <c r="L123" s="54"/>
      <c r="M123" s="24">
        <v>3.2</v>
      </c>
      <c r="N123" s="15">
        <v>0.11</v>
      </c>
      <c r="O123" s="24">
        <f t="shared" si="6"/>
        <v>3.31</v>
      </c>
      <c r="P123" s="48">
        <v>6.8000000000000005E-2</v>
      </c>
      <c r="Q123" s="49">
        <f t="shared" si="7"/>
        <v>1.7869838800000002</v>
      </c>
      <c r="R123" s="49">
        <f t="shared" si="8"/>
        <v>5.4413659146000004</v>
      </c>
      <c r="S123" s="14">
        <v>10.98</v>
      </c>
      <c r="T123" s="14" t="str">
        <f t="shared" si="9"/>
        <v>16.99</v>
      </c>
    </row>
    <row r="124" spans="1:20" s="6" customFormat="1" ht="109.5" customHeight="1">
      <c r="A124" s="15" t="s">
        <v>1059</v>
      </c>
      <c r="B124" s="14"/>
      <c r="C124" s="57" t="s">
        <v>1884</v>
      </c>
      <c r="D124" s="15" t="s">
        <v>568</v>
      </c>
      <c r="E124" s="15">
        <v>19</v>
      </c>
      <c r="F124" s="15">
        <v>0.4</v>
      </c>
      <c r="G124" s="15" t="s">
        <v>630</v>
      </c>
      <c r="H124" s="15" t="s">
        <v>1605</v>
      </c>
      <c r="I124" s="15" t="s">
        <v>528</v>
      </c>
      <c r="J124" s="15" t="s">
        <v>202</v>
      </c>
      <c r="K124" s="15" t="s">
        <v>202</v>
      </c>
      <c r="L124" s="54"/>
      <c r="M124" s="24">
        <v>3.2</v>
      </c>
      <c r="N124" s="15">
        <v>0.11</v>
      </c>
      <c r="O124" s="24">
        <f t="shared" si="6"/>
        <v>3.31</v>
      </c>
      <c r="P124" s="48">
        <v>6.8000000000000005E-2</v>
      </c>
      <c r="Q124" s="49">
        <f t="shared" si="7"/>
        <v>1.7869838800000002</v>
      </c>
      <c r="R124" s="49">
        <f t="shared" si="8"/>
        <v>5.4413659146000004</v>
      </c>
      <c r="S124" s="14">
        <v>10.98</v>
      </c>
      <c r="T124" s="14" t="str">
        <f t="shared" si="9"/>
        <v>16.99</v>
      </c>
    </row>
    <row r="125" spans="1:20" s="6" customFormat="1" ht="109.5" customHeight="1">
      <c r="A125" s="15" t="s">
        <v>1060</v>
      </c>
      <c r="B125" s="14"/>
      <c r="C125" s="57" t="s">
        <v>1885</v>
      </c>
      <c r="D125" s="15" t="s">
        <v>568</v>
      </c>
      <c r="E125" s="15">
        <v>19</v>
      </c>
      <c r="F125" s="15">
        <v>0.4</v>
      </c>
      <c r="G125" s="15" t="s">
        <v>630</v>
      </c>
      <c r="H125" s="15" t="s">
        <v>1605</v>
      </c>
      <c r="I125" s="15" t="s">
        <v>528</v>
      </c>
      <c r="J125" s="15" t="s">
        <v>202</v>
      </c>
      <c r="K125" s="15" t="s">
        <v>202</v>
      </c>
      <c r="L125" s="54"/>
      <c r="M125" s="24">
        <v>3.2</v>
      </c>
      <c r="N125" s="15">
        <v>0.11</v>
      </c>
      <c r="O125" s="24">
        <f t="shared" si="6"/>
        <v>3.31</v>
      </c>
      <c r="P125" s="48">
        <v>6.8000000000000005E-2</v>
      </c>
      <c r="Q125" s="49">
        <f t="shared" si="7"/>
        <v>1.7869838800000002</v>
      </c>
      <c r="R125" s="49">
        <f t="shared" si="8"/>
        <v>5.4413659146000004</v>
      </c>
      <c r="S125" s="14">
        <v>10.98</v>
      </c>
      <c r="T125" s="14" t="str">
        <f t="shared" si="9"/>
        <v>16.99</v>
      </c>
    </row>
    <row r="126" spans="1:20" s="6" customFormat="1" ht="109.5" customHeight="1">
      <c r="A126" s="15" t="s">
        <v>1061</v>
      </c>
      <c r="B126" s="14"/>
      <c r="C126" s="57" t="s">
        <v>1886</v>
      </c>
      <c r="D126" s="15" t="s">
        <v>568</v>
      </c>
      <c r="E126" s="15">
        <v>19</v>
      </c>
      <c r="F126" s="15">
        <v>0.4</v>
      </c>
      <c r="G126" s="15" t="s">
        <v>630</v>
      </c>
      <c r="H126" s="15" t="s">
        <v>1605</v>
      </c>
      <c r="I126" s="15" t="s">
        <v>528</v>
      </c>
      <c r="J126" s="15" t="s">
        <v>202</v>
      </c>
      <c r="K126" s="15" t="s">
        <v>202</v>
      </c>
      <c r="L126" s="54"/>
      <c r="M126" s="24">
        <v>3.2</v>
      </c>
      <c r="N126" s="15">
        <v>0.11</v>
      </c>
      <c r="O126" s="24">
        <f t="shared" si="6"/>
        <v>3.31</v>
      </c>
      <c r="P126" s="48">
        <v>6.8000000000000005E-2</v>
      </c>
      <c r="Q126" s="49">
        <f t="shared" si="7"/>
        <v>1.7869838800000002</v>
      </c>
      <c r="R126" s="49">
        <f t="shared" si="8"/>
        <v>5.4413659146000004</v>
      </c>
      <c r="S126" s="14">
        <v>10.98</v>
      </c>
      <c r="T126" s="14" t="str">
        <f t="shared" si="9"/>
        <v>16.99</v>
      </c>
    </row>
    <row r="127" spans="1:20" s="6" customFormat="1" ht="109.5" customHeight="1">
      <c r="A127" s="15" t="s">
        <v>525</v>
      </c>
      <c r="B127" s="14"/>
      <c r="C127" s="57" t="s">
        <v>1887</v>
      </c>
      <c r="D127" s="15" t="s">
        <v>568</v>
      </c>
      <c r="E127" s="15">
        <v>19</v>
      </c>
      <c r="F127" s="15">
        <v>0.35</v>
      </c>
      <c r="G127" s="15" t="s">
        <v>632</v>
      </c>
      <c r="H127" s="15" t="s">
        <v>1604</v>
      </c>
      <c r="I127" s="15" t="s">
        <v>528</v>
      </c>
      <c r="J127" s="15" t="s">
        <v>202</v>
      </c>
      <c r="K127" s="15" t="s">
        <v>202</v>
      </c>
      <c r="L127" s="54"/>
      <c r="M127" s="24">
        <v>3.2</v>
      </c>
      <c r="N127" s="15">
        <v>0.11</v>
      </c>
      <c r="O127" s="24">
        <f t="shared" si="6"/>
        <v>3.31</v>
      </c>
      <c r="P127" s="48">
        <v>6.8000000000000005E-2</v>
      </c>
      <c r="Q127" s="49">
        <f t="shared" si="7"/>
        <v>1.7869838800000002</v>
      </c>
      <c r="R127" s="49">
        <f t="shared" si="8"/>
        <v>5.4413659146000004</v>
      </c>
      <c r="S127" s="14">
        <v>7.99</v>
      </c>
      <c r="T127" s="14" t="str">
        <f t="shared" si="9"/>
        <v>11.99</v>
      </c>
    </row>
    <row r="128" spans="1:20" s="6" customFormat="1" ht="109.5" customHeight="1">
      <c r="A128" s="15" t="s">
        <v>1062</v>
      </c>
      <c r="B128" s="14"/>
      <c r="C128" s="57" t="s">
        <v>1888</v>
      </c>
      <c r="D128" s="15" t="s">
        <v>568</v>
      </c>
      <c r="E128" s="15">
        <v>19</v>
      </c>
      <c r="F128" s="15">
        <v>0.35</v>
      </c>
      <c r="G128" s="15" t="s">
        <v>632</v>
      </c>
      <c r="H128" s="15" t="s">
        <v>1604</v>
      </c>
      <c r="I128" s="15" t="s">
        <v>528</v>
      </c>
      <c r="J128" s="15" t="s">
        <v>202</v>
      </c>
      <c r="K128" s="15" t="s">
        <v>202</v>
      </c>
      <c r="L128" s="54"/>
      <c r="M128" s="24">
        <v>3.2</v>
      </c>
      <c r="N128" s="15">
        <v>0.11</v>
      </c>
      <c r="O128" s="24">
        <f t="shared" si="6"/>
        <v>3.31</v>
      </c>
      <c r="P128" s="48">
        <v>6.8000000000000005E-2</v>
      </c>
      <c r="Q128" s="49">
        <f t="shared" si="7"/>
        <v>1.7869838800000002</v>
      </c>
      <c r="R128" s="49">
        <f t="shared" si="8"/>
        <v>5.4413659146000004</v>
      </c>
      <c r="S128" s="14">
        <v>7.99</v>
      </c>
      <c r="T128" s="14" t="str">
        <f t="shared" si="9"/>
        <v>11.99</v>
      </c>
    </row>
    <row r="129" spans="1:20" s="6" customFormat="1" ht="109.5" customHeight="1">
      <c r="A129" s="15" t="s">
        <v>1063</v>
      </c>
      <c r="B129" s="14"/>
      <c r="C129" s="57" t="s">
        <v>1889</v>
      </c>
      <c r="D129" s="15" t="s">
        <v>568</v>
      </c>
      <c r="E129" s="15">
        <v>19</v>
      </c>
      <c r="F129" s="15">
        <v>0.35</v>
      </c>
      <c r="G129" s="15" t="s">
        <v>632</v>
      </c>
      <c r="H129" s="15" t="s">
        <v>1604</v>
      </c>
      <c r="I129" s="15" t="s">
        <v>528</v>
      </c>
      <c r="J129" s="15" t="s">
        <v>202</v>
      </c>
      <c r="K129" s="15" t="s">
        <v>202</v>
      </c>
      <c r="L129" s="54"/>
      <c r="M129" s="24">
        <v>3.2</v>
      </c>
      <c r="N129" s="15">
        <v>0.11</v>
      </c>
      <c r="O129" s="24">
        <f t="shared" ref="O129:O144" si="10">M129+N129</f>
        <v>3.31</v>
      </c>
      <c r="P129" s="48">
        <v>6.8000000000000005E-2</v>
      </c>
      <c r="Q129" s="49">
        <f t="shared" si="7"/>
        <v>1.7869838800000002</v>
      </c>
      <c r="R129" s="49">
        <f t="shared" si="8"/>
        <v>5.4413659146000004</v>
      </c>
      <c r="S129" s="14">
        <v>7.99</v>
      </c>
      <c r="T129" s="14" t="str">
        <f t="shared" si="9"/>
        <v>11.99</v>
      </c>
    </row>
    <row r="130" spans="1:20" s="6" customFormat="1" ht="109.5" customHeight="1">
      <c r="A130" s="15" t="s">
        <v>1064</v>
      </c>
      <c r="B130" s="14"/>
      <c r="C130" s="57" t="s">
        <v>1890</v>
      </c>
      <c r="D130" s="15" t="s">
        <v>568</v>
      </c>
      <c r="E130" s="15">
        <v>19</v>
      </c>
      <c r="F130" s="15">
        <v>0.3</v>
      </c>
      <c r="G130" s="15" t="s">
        <v>627</v>
      </c>
      <c r="H130" s="15" t="s">
        <v>1604</v>
      </c>
      <c r="I130" s="15" t="s">
        <v>528</v>
      </c>
      <c r="J130" s="15" t="s">
        <v>202</v>
      </c>
      <c r="K130" s="15" t="s">
        <v>202</v>
      </c>
      <c r="L130" s="54"/>
      <c r="M130" s="24">
        <v>3.2</v>
      </c>
      <c r="N130" s="15">
        <v>0.11</v>
      </c>
      <c r="O130" s="24">
        <f t="shared" si="10"/>
        <v>3.31</v>
      </c>
      <c r="P130" s="48">
        <v>6.8000000000000005E-2</v>
      </c>
      <c r="Q130" s="49">
        <f t="shared" si="7"/>
        <v>1.7869838800000002</v>
      </c>
      <c r="R130" s="49">
        <f t="shared" si="8"/>
        <v>5.4413659146000004</v>
      </c>
      <c r="S130" s="14">
        <v>7.99</v>
      </c>
      <c r="T130" s="14" t="str">
        <f t="shared" si="9"/>
        <v>11.99</v>
      </c>
    </row>
    <row r="131" spans="1:20" s="6" customFormat="1" ht="109.5" customHeight="1">
      <c r="A131" s="15" t="s">
        <v>1065</v>
      </c>
      <c r="B131" s="14"/>
      <c r="C131" s="57" t="s">
        <v>1891</v>
      </c>
      <c r="D131" s="15" t="s">
        <v>568</v>
      </c>
      <c r="E131" s="15">
        <v>19</v>
      </c>
      <c r="F131" s="15">
        <v>0.3</v>
      </c>
      <c r="G131" s="15" t="s">
        <v>627</v>
      </c>
      <c r="H131" s="15" t="s">
        <v>1604</v>
      </c>
      <c r="I131" s="15" t="s">
        <v>528</v>
      </c>
      <c r="J131" s="15" t="s">
        <v>202</v>
      </c>
      <c r="K131" s="15" t="s">
        <v>202</v>
      </c>
      <c r="L131" s="54"/>
      <c r="M131" s="24">
        <v>3.2</v>
      </c>
      <c r="N131" s="15">
        <v>0.11</v>
      </c>
      <c r="O131" s="24">
        <f t="shared" si="10"/>
        <v>3.31</v>
      </c>
      <c r="P131" s="48">
        <v>6.8000000000000005E-2</v>
      </c>
      <c r="Q131" s="49">
        <f t="shared" si="7"/>
        <v>1.7869838800000002</v>
      </c>
      <c r="R131" s="49">
        <f t="shared" si="8"/>
        <v>5.4413659146000004</v>
      </c>
      <c r="S131" s="14">
        <v>7.99</v>
      </c>
      <c r="T131" s="14" t="str">
        <f t="shared" si="9"/>
        <v>11.99</v>
      </c>
    </row>
    <row r="132" spans="1:20" s="6" customFormat="1" ht="109.5" customHeight="1">
      <c r="A132" s="15" t="s">
        <v>1066</v>
      </c>
      <c r="B132" s="14"/>
      <c r="C132" s="57" t="s">
        <v>1892</v>
      </c>
      <c r="D132" s="15" t="s">
        <v>568</v>
      </c>
      <c r="E132" s="15">
        <v>19</v>
      </c>
      <c r="F132" s="15">
        <v>0.3</v>
      </c>
      <c r="G132" s="15" t="s">
        <v>627</v>
      </c>
      <c r="H132" s="15" t="s">
        <v>1604</v>
      </c>
      <c r="I132" s="15" t="s">
        <v>528</v>
      </c>
      <c r="J132" s="15" t="s">
        <v>202</v>
      </c>
      <c r="K132" s="15" t="s">
        <v>202</v>
      </c>
      <c r="L132" s="54"/>
      <c r="M132" s="24">
        <v>3.2</v>
      </c>
      <c r="N132" s="15">
        <v>0.11</v>
      </c>
      <c r="O132" s="24">
        <f t="shared" si="10"/>
        <v>3.31</v>
      </c>
      <c r="P132" s="48">
        <v>6.8000000000000005E-2</v>
      </c>
      <c r="Q132" s="49">
        <f t="shared" si="7"/>
        <v>1.7869838800000002</v>
      </c>
      <c r="R132" s="49">
        <f t="shared" si="8"/>
        <v>5.4413659146000004</v>
      </c>
      <c r="S132" s="14">
        <v>7.99</v>
      </c>
      <c r="T132" s="14" t="str">
        <f t="shared" si="9"/>
        <v>11.99</v>
      </c>
    </row>
    <row r="133" spans="1:20" s="6" customFormat="1" ht="109.5" customHeight="1">
      <c r="A133" s="15" t="s">
        <v>1067</v>
      </c>
      <c r="B133" s="14"/>
      <c r="C133" s="57" t="s">
        <v>1893</v>
      </c>
      <c r="D133" s="15" t="s">
        <v>568</v>
      </c>
      <c r="E133" s="15">
        <v>19</v>
      </c>
      <c r="F133" s="15">
        <v>0.3</v>
      </c>
      <c r="G133" s="15" t="s">
        <v>627</v>
      </c>
      <c r="H133" s="15" t="s">
        <v>1604</v>
      </c>
      <c r="I133" s="15" t="s">
        <v>528</v>
      </c>
      <c r="J133" s="15" t="s">
        <v>202</v>
      </c>
      <c r="K133" s="15" t="s">
        <v>202</v>
      </c>
      <c r="L133" s="54"/>
      <c r="M133" s="24">
        <v>3.2</v>
      </c>
      <c r="N133" s="15">
        <v>0.11</v>
      </c>
      <c r="O133" s="24">
        <f t="shared" si="10"/>
        <v>3.31</v>
      </c>
      <c r="P133" s="48">
        <v>6.8000000000000005E-2</v>
      </c>
      <c r="Q133" s="49">
        <f t="shared" si="7"/>
        <v>1.7869838800000002</v>
      </c>
      <c r="R133" s="49">
        <f t="shared" si="8"/>
        <v>5.4413659146000004</v>
      </c>
      <c r="S133" s="14">
        <v>7.99</v>
      </c>
      <c r="T133" s="14" t="str">
        <f t="shared" si="9"/>
        <v>11.99</v>
      </c>
    </row>
    <row r="134" spans="1:20" s="6" customFormat="1" ht="109.5" customHeight="1">
      <c r="A134" s="15" t="s">
        <v>1068</v>
      </c>
      <c r="B134" s="14"/>
      <c r="C134" s="57" t="s">
        <v>1894</v>
      </c>
      <c r="D134" s="15" t="s">
        <v>568</v>
      </c>
      <c r="E134" s="15">
        <v>19</v>
      </c>
      <c r="F134" s="15">
        <v>0.3</v>
      </c>
      <c r="G134" s="15" t="s">
        <v>627</v>
      </c>
      <c r="H134" s="15" t="s">
        <v>1604</v>
      </c>
      <c r="I134" s="15" t="s">
        <v>528</v>
      </c>
      <c r="J134" s="15" t="s">
        <v>202</v>
      </c>
      <c r="K134" s="15" t="s">
        <v>202</v>
      </c>
      <c r="L134" s="54"/>
      <c r="M134" s="24">
        <v>3.2</v>
      </c>
      <c r="N134" s="15">
        <v>0.11</v>
      </c>
      <c r="O134" s="24">
        <f t="shared" si="10"/>
        <v>3.31</v>
      </c>
      <c r="P134" s="48">
        <v>6.8000000000000005E-2</v>
      </c>
      <c r="Q134" s="49">
        <f t="shared" si="7"/>
        <v>1.7869838800000002</v>
      </c>
      <c r="R134" s="49">
        <f t="shared" si="8"/>
        <v>5.4413659146000004</v>
      </c>
      <c r="S134" s="14">
        <v>7.99</v>
      </c>
      <c r="T134" s="14" t="str">
        <f t="shared" si="9"/>
        <v>11.99</v>
      </c>
    </row>
    <row r="135" spans="1:20" s="6" customFormat="1" ht="109.5" customHeight="1">
      <c r="A135" s="15" t="s">
        <v>1069</v>
      </c>
      <c r="B135" s="14"/>
      <c r="C135" s="57" t="s">
        <v>1895</v>
      </c>
      <c r="D135" s="15" t="s">
        <v>568</v>
      </c>
      <c r="E135" s="15">
        <v>19</v>
      </c>
      <c r="F135" s="15">
        <v>0.3</v>
      </c>
      <c r="G135" s="15" t="s">
        <v>627</v>
      </c>
      <c r="H135" s="15" t="s">
        <v>1604</v>
      </c>
      <c r="I135" s="15" t="s">
        <v>528</v>
      </c>
      <c r="J135" s="15" t="s">
        <v>202</v>
      </c>
      <c r="K135" s="15" t="s">
        <v>202</v>
      </c>
      <c r="L135" s="54"/>
      <c r="M135" s="24">
        <v>3.2</v>
      </c>
      <c r="N135" s="15">
        <v>0.11</v>
      </c>
      <c r="O135" s="24">
        <f t="shared" si="10"/>
        <v>3.31</v>
      </c>
      <c r="P135" s="48">
        <v>6.8000000000000005E-2</v>
      </c>
      <c r="Q135" s="49">
        <f t="shared" si="7"/>
        <v>1.7869838800000002</v>
      </c>
      <c r="R135" s="49">
        <f t="shared" si="8"/>
        <v>5.4413659146000004</v>
      </c>
      <c r="S135" s="14">
        <v>7.99</v>
      </c>
      <c r="T135" s="14" t="str">
        <f t="shared" si="9"/>
        <v>11.99</v>
      </c>
    </row>
    <row r="136" spans="1:20" s="6" customFormat="1" ht="109.5" customHeight="1">
      <c r="A136" s="15" t="s">
        <v>1070</v>
      </c>
      <c r="B136" s="14"/>
      <c r="C136" s="57" t="s">
        <v>624</v>
      </c>
      <c r="D136" s="15" t="s">
        <v>569</v>
      </c>
      <c r="E136" s="15">
        <v>39</v>
      </c>
      <c r="F136" s="15">
        <v>0.1</v>
      </c>
      <c r="G136" s="15"/>
      <c r="H136" s="15"/>
      <c r="I136" s="15" t="s">
        <v>545</v>
      </c>
      <c r="J136" s="15" t="s">
        <v>18</v>
      </c>
      <c r="K136" s="15" t="s">
        <v>18</v>
      </c>
      <c r="L136" s="54"/>
      <c r="M136" s="24">
        <v>1</v>
      </c>
      <c r="N136" s="15">
        <v>0.2</v>
      </c>
      <c r="O136" s="24">
        <f t="shared" si="10"/>
        <v>1.2</v>
      </c>
      <c r="P136" s="14"/>
      <c r="Q136" s="14"/>
      <c r="R136" s="14"/>
      <c r="S136" s="14"/>
      <c r="T136" s="14"/>
    </row>
    <row r="137" spans="1:20" s="6" customFormat="1" ht="109.5" customHeight="1">
      <c r="A137" s="15" t="s">
        <v>1071</v>
      </c>
      <c r="B137" s="14"/>
      <c r="C137" s="57" t="s">
        <v>625</v>
      </c>
      <c r="D137" s="15" t="s">
        <v>544</v>
      </c>
      <c r="E137" s="15">
        <v>40</v>
      </c>
      <c r="F137" s="15">
        <v>0.1</v>
      </c>
      <c r="G137" s="15"/>
      <c r="H137" s="15"/>
      <c r="I137" s="15" t="s">
        <v>545</v>
      </c>
      <c r="J137" s="15" t="s">
        <v>18</v>
      </c>
      <c r="K137" s="15" t="s">
        <v>18</v>
      </c>
      <c r="L137" s="54"/>
      <c r="M137" s="24">
        <v>1</v>
      </c>
      <c r="N137" s="15">
        <v>0.2</v>
      </c>
      <c r="O137" s="24">
        <f t="shared" si="10"/>
        <v>1.2</v>
      </c>
      <c r="P137" s="14"/>
      <c r="Q137" s="14"/>
      <c r="R137" s="14"/>
      <c r="S137" s="14"/>
      <c r="T137" s="14"/>
    </row>
    <row r="138" spans="1:20" s="6" customFormat="1" ht="109.5" customHeight="1">
      <c r="A138" s="15" t="s">
        <v>1072</v>
      </c>
      <c r="B138" s="14"/>
      <c r="C138" s="57" t="s">
        <v>1896</v>
      </c>
      <c r="D138" s="15" t="s">
        <v>570</v>
      </c>
      <c r="E138" s="15">
        <v>19</v>
      </c>
      <c r="F138" s="15">
        <v>0.4</v>
      </c>
      <c r="G138" s="15" t="s">
        <v>630</v>
      </c>
      <c r="H138" s="15" t="s">
        <v>1605</v>
      </c>
      <c r="I138" s="15" t="s">
        <v>528</v>
      </c>
      <c r="J138" s="15" t="s">
        <v>202</v>
      </c>
      <c r="K138" s="15" t="s">
        <v>202</v>
      </c>
      <c r="L138" s="54"/>
      <c r="M138" s="24">
        <v>5.2</v>
      </c>
      <c r="N138" s="15">
        <v>0.11</v>
      </c>
      <c r="O138" s="24">
        <f t="shared" si="10"/>
        <v>5.3100000000000005</v>
      </c>
      <c r="P138" s="48">
        <v>6.8000000000000005E-2</v>
      </c>
      <c r="Q138" s="49">
        <f t="shared" ref="Q138:Q144" si="11">((O138*(1+6%)/6)*(1+P138)+1)*1.1</f>
        <v>2.2020798800000003</v>
      </c>
      <c r="R138" s="49">
        <f t="shared" ref="R138:R144" si="12">Q138*(1+(45%+110%+45%*110%))</f>
        <v>6.7053332346000012</v>
      </c>
      <c r="S138" s="14">
        <v>10.98</v>
      </c>
      <c r="T138" s="14" t="str">
        <f t="shared" ref="T138:T144" si="13">CONCATENATE(ROUND(S138/0.7,0),".99")</f>
        <v>16.99</v>
      </c>
    </row>
    <row r="139" spans="1:20" s="6" customFormat="1" ht="109.5" customHeight="1">
      <c r="A139" s="15" t="s">
        <v>1073</v>
      </c>
      <c r="B139" s="14"/>
      <c r="C139" s="57" t="s">
        <v>1897</v>
      </c>
      <c r="D139" s="15" t="s">
        <v>570</v>
      </c>
      <c r="E139" s="15" t="s">
        <v>529</v>
      </c>
      <c r="F139" s="15">
        <v>0.4</v>
      </c>
      <c r="G139" s="15" t="s">
        <v>630</v>
      </c>
      <c r="H139" s="15" t="s">
        <v>1605</v>
      </c>
      <c r="I139" s="15" t="s">
        <v>528</v>
      </c>
      <c r="J139" s="15" t="s">
        <v>202</v>
      </c>
      <c r="K139" s="15" t="s">
        <v>202</v>
      </c>
      <c r="L139" s="54"/>
      <c r="M139" s="24">
        <v>5.2</v>
      </c>
      <c r="N139" s="15">
        <v>0.11</v>
      </c>
      <c r="O139" s="24">
        <f t="shared" si="10"/>
        <v>5.3100000000000005</v>
      </c>
      <c r="P139" s="48">
        <v>6.8000000000000005E-2</v>
      </c>
      <c r="Q139" s="49">
        <f t="shared" si="11"/>
        <v>2.2020798800000003</v>
      </c>
      <c r="R139" s="49">
        <f t="shared" si="12"/>
        <v>6.7053332346000012</v>
      </c>
      <c r="S139" s="14">
        <v>10.98</v>
      </c>
      <c r="T139" s="14" t="str">
        <f t="shared" si="13"/>
        <v>16.99</v>
      </c>
    </row>
    <row r="140" spans="1:20" s="6" customFormat="1" ht="109.5" customHeight="1">
      <c r="A140" s="15" t="s">
        <v>1074</v>
      </c>
      <c r="B140" s="14"/>
      <c r="C140" s="57" t="s">
        <v>1898</v>
      </c>
      <c r="D140" s="15" t="s">
        <v>570</v>
      </c>
      <c r="E140" s="15" t="s">
        <v>529</v>
      </c>
      <c r="F140" s="15">
        <v>0.4</v>
      </c>
      <c r="G140" s="15" t="s">
        <v>630</v>
      </c>
      <c r="H140" s="15" t="s">
        <v>1605</v>
      </c>
      <c r="I140" s="15" t="s">
        <v>528</v>
      </c>
      <c r="J140" s="15" t="s">
        <v>202</v>
      </c>
      <c r="K140" s="15" t="s">
        <v>202</v>
      </c>
      <c r="L140" s="54"/>
      <c r="M140" s="24">
        <v>5.2</v>
      </c>
      <c r="N140" s="15">
        <v>0.11</v>
      </c>
      <c r="O140" s="24">
        <f t="shared" si="10"/>
        <v>5.3100000000000005</v>
      </c>
      <c r="P140" s="48">
        <v>6.8000000000000005E-2</v>
      </c>
      <c r="Q140" s="49">
        <f t="shared" si="11"/>
        <v>2.2020798800000003</v>
      </c>
      <c r="R140" s="49">
        <f t="shared" si="12"/>
        <v>6.7053332346000012</v>
      </c>
      <c r="S140" s="14">
        <v>10.98</v>
      </c>
      <c r="T140" s="14" t="str">
        <f t="shared" si="13"/>
        <v>16.99</v>
      </c>
    </row>
    <row r="141" spans="1:20" s="6" customFormat="1" ht="109.5" customHeight="1">
      <c r="A141" s="15" t="s">
        <v>1075</v>
      </c>
      <c r="B141" s="14"/>
      <c r="C141" s="57" t="s">
        <v>1899</v>
      </c>
      <c r="D141" s="15" t="s">
        <v>570</v>
      </c>
      <c r="E141" s="15" t="s">
        <v>529</v>
      </c>
      <c r="F141" s="15">
        <v>0.4</v>
      </c>
      <c r="G141" s="15" t="s">
        <v>630</v>
      </c>
      <c r="H141" s="15" t="s">
        <v>1605</v>
      </c>
      <c r="I141" s="15" t="s">
        <v>528</v>
      </c>
      <c r="J141" s="15" t="s">
        <v>202</v>
      </c>
      <c r="K141" s="15" t="s">
        <v>202</v>
      </c>
      <c r="L141" s="54"/>
      <c r="M141" s="24">
        <v>5.2</v>
      </c>
      <c r="N141" s="15">
        <v>0.11</v>
      </c>
      <c r="O141" s="24">
        <f t="shared" si="10"/>
        <v>5.3100000000000005</v>
      </c>
      <c r="P141" s="48">
        <v>6.8000000000000005E-2</v>
      </c>
      <c r="Q141" s="49">
        <f t="shared" si="11"/>
        <v>2.2020798800000003</v>
      </c>
      <c r="R141" s="49">
        <f t="shared" si="12"/>
        <v>6.7053332346000012</v>
      </c>
      <c r="S141" s="14">
        <v>10.98</v>
      </c>
      <c r="T141" s="14" t="str">
        <f t="shared" si="13"/>
        <v>16.99</v>
      </c>
    </row>
    <row r="142" spans="1:20" s="6" customFormat="1" ht="109.5" customHeight="1">
      <c r="A142" s="15" t="s">
        <v>1076</v>
      </c>
      <c r="B142" s="14"/>
      <c r="C142" s="57" t="s">
        <v>1900</v>
      </c>
      <c r="D142" s="15" t="s">
        <v>570</v>
      </c>
      <c r="E142" s="15" t="s">
        <v>529</v>
      </c>
      <c r="F142" s="15">
        <v>0.3</v>
      </c>
      <c r="G142" s="15" t="s">
        <v>627</v>
      </c>
      <c r="H142" s="15" t="s">
        <v>1604</v>
      </c>
      <c r="I142" s="15" t="s">
        <v>528</v>
      </c>
      <c r="J142" s="15" t="s">
        <v>202</v>
      </c>
      <c r="K142" s="15" t="s">
        <v>202</v>
      </c>
      <c r="L142" s="54"/>
      <c r="M142" s="24">
        <v>3.2</v>
      </c>
      <c r="N142" s="15">
        <v>0.11</v>
      </c>
      <c r="O142" s="24">
        <f t="shared" si="10"/>
        <v>3.31</v>
      </c>
      <c r="P142" s="48">
        <v>6.8000000000000005E-2</v>
      </c>
      <c r="Q142" s="49">
        <f t="shared" si="11"/>
        <v>1.7869838800000002</v>
      </c>
      <c r="R142" s="49">
        <f t="shared" si="12"/>
        <v>5.4413659146000004</v>
      </c>
      <c r="S142" s="14">
        <v>7.99</v>
      </c>
      <c r="T142" s="14" t="str">
        <f t="shared" si="13"/>
        <v>11.99</v>
      </c>
    </row>
    <row r="143" spans="1:20" s="6" customFormat="1" ht="109.5" customHeight="1">
      <c r="A143" s="15" t="s">
        <v>1077</v>
      </c>
      <c r="B143" s="14"/>
      <c r="C143" s="57" t="s">
        <v>1901</v>
      </c>
      <c r="D143" s="15" t="s">
        <v>570</v>
      </c>
      <c r="E143" s="15" t="s">
        <v>529</v>
      </c>
      <c r="F143" s="15">
        <v>0.3</v>
      </c>
      <c r="G143" s="15" t="s">
        <v>627</v>
      </c>
      <c r="H143" s="15" t="s">
        <v>1604</v>
      </c>
      <c r="I143" s="15" t="s">
        <v>528</v>
      </c>
      <c r="J143" s="15" t="s">
        <v>202</v>
      </c>
      <c r="K143" s="15" t="s">
        <v>202</v>
      </c>
      <c r="L143" s="54"/>
      <c r="M143" s="24">
        <v>3.2</v>
      </c>
      <c r="N143" s="15">
        <v>0.11</v>
      </c>
      <c r="O143" s="24">
        <f t="shared" si="10"/>
        <v>3.31</v>
      </c>
      <c r="P143" s="48">
        <v>6.8000000000000005E-2</v>
      </c>
      <c r="Q143" s="49">
        <f t="shared" si="11"/>
        <v>1.7869838800000002</v>
      </c>
      <c r="R143" s="49">
        <f t="shared" si="12"/>
        <v>5.4413659146000004</v>
      </c>
      <c r="S143" s="14">
        <v>7.99</v>
      </c>
      <c r="T143" s="14" t="str">
        <f t="shared" si="13"/>
        <v>11.99</v>
      </c>
    </row>
    <row r="144" spans="1:20" s="6" customFormat="1" ht="109.5" customHeight="1">
      <c r="A144" s="15" t="s">
        <v>1078</v>
      </c>
      <c r="B144" s="14"/>
      <c r="C144" s="57" t="s">
        <v>1902</v>
      </c>
      <c r="D144" s="15" t="s">
        <v>570</v>
      </c>
      <c r="E144" s="15" t="s">
        <v>529</v>
      </c>
      <c r="F144" s="15">
        <v>0.3</v>
      </c>
      <c r="G144" s="15" t="s">
        <v>627</v>
      </c>
      <c r="H144" s="15" t="s">
        <v>1604</v>
      </c>
      <c r="I144" s="15" t="s">
        <v>528</v>
      </c>
      <c r="J144" s="15" t="s">
        <v>202</v>
      </c>
      <c r="K144" s="15" t="s">
        <v>202</v>
      </c>
      <c r="L144" s="54"/>
      <c r="M144" s="24">
        <v>3.2</v>
      </c>
      <c r="N144" s="15">
        <v>0.11</v>
      </c>
      <c r="O144" s="24">
        <f t="shared" si="10"/>
        <v>3.31</v>
      </c>
      <c r="P144" s="48">
        <v>6.8000000000000005E-2</v>
      </c>
      <c r="Q144" s="49">
        <f t="shared" si="11"/>
        <v>1.7869838800000002</v>
      </c>
      <c r="R144" s="49">
        <f t="shared" si="12"/>
        <v>5.4413659146000004</v>
      </c>
      <c r="S144" s="14">
        <v>7.99</v>
      </c>
      <c r="T144" s="14" t="str">
        <f t="shared" si="13"/>
        <v>11.99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57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6.25" customWidth="1"/>
    <col min="2" max="2" width="20.625" customWidth="1"/>
    <col min="3" max="3" width="13.25" customWidth="1"/>
    <col min="4" max="4" width="22.875" customWidth="1"/>
    <col min="5" max="5" width="7.125" customWidth="1"/>
    <col min="6" max="6" width="9" customWidth="1"/>
    <col min="7" max="8" width="9" style="13"/>
  </cols>
  <sheetData>
    <row r="1" spans="1:8" ht="27">
      <c r="A1" s="7" t="s">
        <v>0</v>
      </c>
      <c r="B1" s="7" t="s">
        <v>1</v>
      </c>
      <c r="C1" s="8" t="s">
        <v>2</v>
      </c>
      <c r="D1" s="41" t="s">
        <v>1363</v>
      </c>
      <c r="E1" s="7" t="s">
        <v>4</v>
      </c>
      <c r="F1" s="10" t="s">
        <v>6</v>
      </c>
      <c r="G1" s="10" t="s">
        <v>7</v>
      </c>
      <c r="H1" s="10" t="s">
        <v>8</v>
      </c>
    </row>
    <row r="2" spans="1:8" ht="120.75" customHeight="1">
      <c r="A2" s="42" t="s">
        <v>1263</v>
      </c>
      <c r="B2" s="14"/>
      <c r="C2" s="42" t="s">
        <v>1362</v>
      </c>
      <c r="D2" s="14" t="s">
        <v>1306</v>
      </c>
      <c r="E2" s="14">
        <v>8</v>
      </c>
      <c r="F2" s="14" t="s">
        <v>1420</v>
      </c>
      <c r="G2" s="47" t="s">
        <v>1595</v>
      </c>
      <c r="H2" s="47" t="s">
        <v>1595</v>
      </c>
    </row>
    <row r="3" spans="1:8" s="6" customFormat="1" ht="120.75" customHeight="1">
      <c r="A3" s="42" t="s">
        <v>1264</v>
      </c>
      <c r="B3" s="14"/>
      <c r="C3" s="42" t="s">
        <v>1364</v>
      </c>
      <c r="D3" s="14" t="s">
        <v>1307</v>
      </c>
      <c r="E3" s="14">
        <v>4</v>
      </c>
      <c r="F3" s="14" t="s">
        <v>1420</v>
      </c>
      <c r="G3" s="47" t="s">
        <v>1595</v>
      </c>
      <c r="H3" s="47" t="s">
        <v>1595</v>
      </c>
    </row>
    <row r="4" spans="1:8" s="6" customFormat="1" ht="120.75" customHeight="1">
      <c r="A4" s="42" t="s">
        <v>1265</v>
      </c>
      <c r="B4" s="14"/>
      <c r="C4" s="42" t="s">
        <v>1365</v>
      </c>
      <c r="D4" s="14" t="s">
        <v>1308</v>
      </c>
      <c r="E4" s="43">
        <f>5+5</f>
        <v>10</v>
      </c>
      <c r="F4" s="14" t="s">
        <v>1420</v>
      </c>
      <c r="G4" s="47" t="s">
        <v>1595</v>
      </c>
      <c r="H4" s="47" t="s">
        <v>1595</v>
      </c>
    </row>
    <row r="5" spans="1:8" s="6" customFormat="1" ht="120.75" customHeight="1">
      <c r="A5" s="42" t="s">
        <v>1266</v>
      </c>
      <c r="B5" s="14"/>
      <c r="C5" s="44" t="s">
        <v>1366</v>
      </c>
      <c r="D5" s="17" t="s">
        <v>1309</v>
      </c>
      <c r="E5" s="14">
        <v>5</v>
      </c>
      <c r="F5" s="14" t="s">
        <v>1420</v>
      </c>
      <c r="G5" s="47" t="s">
        <v>1595</v>
      </c>
      <c r="H5" s="47" t="s">
        <v>1595</v>
      </c>
    </row>
    <row r="6" spans="1:8" s="6" customFormat="1" ht="120.75" customHeight="1">
      <c r="A6" s="42" t="s">
        <v>1267</v>
      </c>
      <c r="B6" s="14"/>
      <c r="C6" s="44" t="s">
        <v>1367</v>
      </c>
      <c r="D6" s="17" t="s">
        <v>1310</v>
      </c>
      <c r="E6" s="43">
        <f>3+3+3</f>
        <v>9</v>
      </c>
      <c r="F6" s="14" t="s">
        <v>1420</v>
      </c>
      <c r="G6" s="47" t="s">
        <v>1595</v>
      </c>
      <c r="H6" s="47" t="s">
        <v>1595</v>
      </c>
    </row>
    <row r="7" spans="1:8" s="6" customFormat="1" ht="120.75" customHeight="1">
      <c r="A7" s="42" t="s">
        <v>1368</v>
      </c>
      <c r="B7" s="14"/>
      <c r="C7" s="44" t="s">
        <v>1369</v>
      </c>
      <c r="D7" s="17" t="s">
        <v>1311</v>
      </c>
      <c r="E7" s="43">
        <f>5+5</f>
        <v>10</v>
      </c>
      <c r="F7" s="14" t="s">
        <v>1420</v>
      </c>
      <c r="G7" s="47" t="s">
        <v>1595</v>
      </c>
      <c r="H7" s="47" t="s">
        <v>1595</v>
      </c>
    </row>
    <row r="8" spans="1:8" s="6" customFormat="1" ht="120.75" customHeight="1">
      <c r="A8" s="42" t="s">
        <v>1268</v>
      </c>
      <c r="B8" s="14"/>
      <c r="C8" s="44" t="s">
        <v>1370</v>
      </c>
      <c r="D8" s="17" t="s">
        <v>1312</v>
      </c>
      <c r="E8" s="14">
        <v>2</v>
      </c>
      <c r="F8" s="14" t="s">
        <v>1420</v>
      </c>
      <c r="G8" s="47" t="s">
        <v>1595</v>
      </c>
      <c r="H8" s="47" t="s">
        <v>1595</v>
      </c>
    </row>
    <row r="9" spans="1:8" s="6" customFormat="1" ht="120.75" customHeight="1">
      <c r="A9" s="42" t="s">
        <v>1269</v>
      </c>
      <c r="B9" s="14"/>
      <c r="C9" s="44" t="s">
        <v>1371</v>
      </c>
      <c r="D9" s="17" t="s">
        <v>1313</v>
      </c>
      <c r="E9" s="43">
        <f>2+7</f>
        <v>9</v>
      </c>
      <c r="F9" s="14" t="s">
        <v>1420</v>
      </c>
      <c r="G9" s="47" t="s">
        <v>1595</v>
      </c>
      <c r="H9" s="47" t="s">
        <v>1595</v>
      </c>
    </row>
    <row r="10" spans="1:8" s="6" customFormat="1" ht="120.75" customHeight="1">
      <c r="A10" s="42" t="s">
        <v>1270</v>
      </c>
      <c r="B10" s="14"/>
      <c r="C10" s="44" t="s">
        <v>1372</v>
      </c>
      <c r="D10" s="45" t="s">
        <v>1314</v>
      </c>
      <c r="E10" s="14">
        <v>2</v>
      </c>
      <c r="F10" s="14" t="s">
        <v>1420</v>
      </c>
      <c r="G10" s="47" t="s">
        <v>1595</v>
      </c>
      <c r="H10" s="47" t="s">
        <v>1595</v>
      </c>
    </row>
    <row r="11" spans="1:8" s="6" customFormat="1" ht="120.75" customHeight="1">
      <c r="A11" s="42" t="s">
        <v>1271</v>
      </c>
      <c r="B11" s="14"/>
      <c r="C11" s="44" t="s">
        <v>1373</v>
      </c>
      <c r="D11" s="17" t="s">
        <v>1315</v>
      </c>
      <c r="E11" s="14">
        <v>6</v>
      </c>
      <c r="F11" s="14" t="s">
        <v>1420</v>
      </c>
      <c r="G11" s="47" t="s">
        <v>1595</v>
      </c>
      <c r="H11" s="47" t="s">
        <v>1595</v>
      </c>
    </row>
    <row r="12" spans="1:8" s="6" customFormat="1" ht="120.75" customHeight="1">
      <c r="A12" s="42" t="s">
        <v>1272</v>
      </c>
      <c r="B12" s="14"/>
      <c r="C12" s="44" t="s">
        <v>1374</v>
      </c>
      <c r="D12" s="17" t="s">
        <v>1316</v>
      </c>
      <c r="E12" s="43">
        <f>5+4+1</f>
        <v>10</v>
      </c>
      <c r="F12" s="14" t="s">
        <v>1420</v>
      </c>
      <c r="G12" s="47" t="s">
        <v>1595</v>
      </c>
      <c r="H12" s="47" t="s">
        <v>1595</v>
      </c>
    </row>
    <row r="13" spans="1:8" s="6" customFormat="1" ht="120.75" customHeight="1">
      <c r="A13" s="42" t="s">
        <v>1273</v>
      </c>
      <c r="B13" s="14"/>
      <c r="C13" s="44" t="s">
        <v>1375</v>
      </c>
      <c r="D13" s="14" t="s">
        <v>1317</v>
      </c>
      <c r="E13" s="14">
        <v>5</v>
      </c>
      <c r="F13" s="14" t="s">
        <v>1420</v>
      </c>
      <c r="G13" s="47" t="s">
        <v>1595</v>
      </c>
      <c r="H13" s="47" t="s">
        <v>1595</v>
      </c>
    </row>
    <row r="14" spans="1:8" s="6" customFormat="1" ht="120.75" customHeight="1">
      <c r="A14" s="42" t="s">
        <v>1274</v>
      </c>
      <c r="B14" s="14"/>
      <c r="C14" s="44" t="s">
        <v>1376</v>
      </c>
      <c r="D14" s="14" t="s">
        <v>1318</v>
      </c>
      <c r="E14" s="14">
        <v>5</v>
      </c>
      <c r="F14" s="14" t="s">
        <v>1420</v>
      </c>
      <c r="G14" s="47" t="s">
        <v>1595</v>
      </c>
      <c r="H14" s="47" t="s">
        <v>1595</v>
      </c>
    </row>
    <row r="15" spans="1:8" s="6" customFormat="1" ht="120.75" customHeight="1">
      <c r="A15" s="42" t="s">
        <v>1275</v>
      </c>
      <c r="B15" s="14"/>
      <c r="C15" s="44" t="s">
        <v>1377</v>
      </c>
      <c r="D15" s="14" t="s">
        <v>1319</v>
      </c>
      <c r="E15" s="14">
        <v>3</v>
      </c>
      <c r="F15" s="14" t="s">
        <v>1420</v>
      </c>
      <c r="G15" s="47" t="s">
        <v>1595</v>
      </c>
      <c r="H15" s="47" t="s">
        <v>1595</v>
      </c>
    </row>
    <row r="16" spans="1:8" s="6" customFormat="1" ht="120.75" customHeight="1">
      <c r="A16" s="42" t="s">
        <v>1276</v>
      </c>
      <c r="B16" s="14"/>
      <c r="C16" s="44" t="s">
        <v>1378</v>
      </c>
      <c r="D16" s="14" t="s">
        <v>1320</v>
      </c>
      <c r="E16" s="14">
        <v>3</v>
      </c>
      <c r="F16" s="14" t="s">
        <v>1420</v>
      </c>
      <c r="G16" s="47" t="s">
        <v>1595</v>
      </c>
      <c r="H16" s="47" t="s">
        <v>1595</v>
      </c>
    </row>
    <row r="17" spans="1:8" s="6" customFormat="1" ht="120.75" customHeight="1">
      <c r="A17" s="42" t="s">
        <v>1277</v>
      </c>
      <c r="B17" s="14"/>
      <c r="C17" s="44" t="s">
        <v>1379</v>
      </c>
      <c r="D17" s="14" t="s">
        <v>1321</v>
      </c>
      <c r="E17" s="14">
        <v>4</v>
      </c>
      <c r="F17" s="14" t="s">
        <v>1420</v>
      </c>
      <c r="G17" s="47" t="s">
        <v>1595</v>
      </c>
      <c r="H17" s="47" t="s">
        <v>1595</v>
      </c>
    </row>
    <row r="18" spans="1:8" s="6" customFormat="1" ht="120.75" customHeight="1">
      <c r="A18" s="42" t="s">
        <v>1278</v>
      </c>
      <c r="B18" s="14"/>
      <c r="C18" s="44" t="s">
        <v>1380</v>
      </c>
      <c r="D18" s="14" t="s">
        <v>1322</v>
      </c>
      <c r="E18" s="14">
        <v>5</v>
      </c>
      <c r="F18" s="14" t="s">
        <v>1420</v>
      </c>
      <c r="G18" s="47" t="s">
        <v>1595</v>
      </c>
      <c r="H18" s="47" t="s">
        <v>1595</v>
      </c>
    </row>
    <row r="19" spans="1:8" s="6" customFormat="1" ht="120.75" customHeight="1">
      <c r="A19" s="42" t="s">
        <v>1279</v>
      </c>
      <c r="B19" s="14"/>
      <c r="C19" s="44" t="s">
        <v>1381</v>
      </c>
      <c r="D19" s="14" t="s">
        <v>1323</v>
      </c>
      <c r="E19" s="14">
        <v>5</v>
      </c>
      <c r="F19" s="14" t="s">
        <v>1420</v>
      </c>
      <c r="G19" s="47" t="s">
        <v>1595</v>
      </c>
      <c r="H19" s="47" t="s">
        <v>1595</v>
      </c>
    </row>
    <row r="20" spans="1:8" s="6" customFormat="1" ht="120.75" customHeight="1">
      <c r="A20" s="42" t="s">
        <v>1280</v>
      </c>
      <c r="B20" s="14"/>
      <c r="C20" s="44" t="s">
        <v>1382</v>
      </c>
      <c r="D20" s="14" t="s">
        <v>1324</v>
      </c>
      <c r="E20" s="14">
        <v>5</v>
      </c>
      <c r="F20" s="14" t="s">
        <v>1420</v>
      </c>
      <c r="G20" s="47" t="s">
        <v>1595</v>
      </c>
      <c r="H20" s="47" t="s">
        <v>1595</v>
      </c>
    </row>
    <row r="21" spans="1:8" s="6" customFormat="1" ht="120.75" customHeight="1">
      <c r="A21" s="42" t="s">
        <v>1281</v>
      </c>
      <c r="B21" s="14"/>
      <c r="C21" s="44" t="s">
        <v>1383</v>
      </c>
      <c r="D21" s="14" t="s">
        <v>1325</v>
      </c>
      <c r="E21" s="14">
        <v>4</v>
      </c>
      <c r="F21" s="14" t="s">
        <v>1420</v>
      </c>
      <c r="G21" s="47" t="s">
        <v>1595</v>
      </c>
      <c r="H21" s="47" t="s">
        <v>1595</v>
      </c>
    </row>
    <row r="22" spans="1:8" s="6" customFormat="1" ht="120.75" customHeight="1">
      <c r="A22" s="42" t="s">
        <v>1384</v>
      </c>
      <c r="B22" s="14"/>
      <c r="C22" s="44" t="s">
        <v>1385</v>
      </c>
      <c r="D22" s="14" t="s">
        <v>1326</v>
      </c>
      <c r="E22" s="14">
        <v>5</v>
      </c>
      <c r="F22" s="14" t="s">
        <v>1420</v>
      </c>
      <c r="G22" s="47" t="s">
        <v>1595</v>
      </c>
      <c r="H22" s="47" t="s">
        <v>1595</v>
      </c>
    </row>
    <row r="23" spans="1:8" s="6" customFormat="1" ht="120.75" customHeight="1">
      <c r="A23" s="42" t="s">
        <v>1282</v>
      </c>
      <c r="B23" s="14"/>
      <c r="C23" s="44" t="s">
        <v>1386</v>
      </c>
      <c r="D23" s="14" t="s">
        <v>1327</v>
      </c>
      <c r="E23" s="43">
        <f>3+2</f>
        <v>5</v>
      </c>
      <c r="F23" s="14" t="s">
        <v>1420</v>
      </c>
      <c r="G23" s="47" t="s">
        <v>1595</v>
      </c>
      <c r="H23" s="47" t="s">
        <v>1595</v>
      </c>
    </row>
    <row r="24" spans="1:8" s="6" customFormat="1" ht="120.75" customHeight="1">
      <c r="A24" s="42" t="s">
        <v>1266</v>
      </c>
      <c r="B24" s="14"/>
      <c r="C24" s="44" t="s">
        <v>1366</v>
      </c>
      <c r="D24" s="14" t="s">
        <v>1328</v>
      </c>
      <c r="E24" s="14">
        <v>5</v>
      </c>
      <c r="F24" s="14" t="s">
        <v>1420</v>
      </c>
      <c r="G24" s="47" t="s">
        <v>1595</v>
      </c>
      <c r="H24" s="47" t="s">
        <v>1595</v>
      </c>
    </row>
    <row r="25" spans="1:8" s="6" customFormat="1" ht="120.75" customHeight="1">
      <c r="A25" s="42" t="s">
        <v>1267</v>
      </c>
      <c r="B25" s="14"/>
      <c r="C25" s="44" t="s">
        <v>1367</v>
      </c>
      <c r="D25" s="14" t="s">
        <v>1329</v>
      </c>
      <c r="E25" s="14">
        <v>3</v>
      </c>
      <c r="F25" s="14" t="s">
        <v>1420</v>
      </c>
      <c r="G25" s="47" t="s">
        <v>1595</v>
      </c>
      <c r="H25" s="47" t="s">
        <v>1595</v>
      </c>
    </row>
    <row r="26" spans="1:8" s="6" customFormat="1" ht="120.75" customHeight="1">
      <c r="A26" s="42" t="s">
        <v>1283</v>
      </c>
      <c r="B26" s="14"/>
      <c r="C26" s="44" t="s">
        <v>1387</v>
      </c>
      <c r="D26" s="45" t="s">
        <v>1330</v>
      </c>
      <c r="E26" s="14">
        <v>2</v>
      </c>
      <c r="F26" s="14" t="s">
        <v>1420</v>
      </c>
      <c r="G26" s="47" t="s">
        <v>1595</v>
      </c>
      <c r="H26" s="47" t="s">
        <v>1595</v>
      </c>
    </row>
    <row r="27" spans="1:8" s="6" customFormat="1" ht="120.75" customHeight="1">
      <c r="A27" s="42" t="s">
        <v>1284</v>
      </c>
      <c r="B27" s="14"/>
      <c r="C27" s="44" t="s">
        <v>1388</v>
      </c>
      <c r="D27" s="14" t="s">
        <v>1331</v>
      </c>
      <c r="E27" s="43">
        <f>2+3</f>
        <v>5</v>
      </c>
      <c r="F27" s="14" t="s">
        <v>1420</v>
      </c>
      <c r="G27" s="47" t="s">
        <v>1595</v>
      </c>
      <c r="H27" s="47" t="s">
        <v>1595</v>
      </c>
    </row>
    <row r="28" spans="1:8" s="6" customFormat="1" ht="120.75" customHeight="1">
      <c r="A28" s="42" t="s">
        <v>1271</v>
      </c>
      <c r="B28" s="14"/>
      <c r="C28" s="44" t="s">
        <v>1373</v>
      </c>
      <c r="D28" s="14" t="s">
        <v>1332</v>
      </c>
      <c r="E28" s="14">
        <v>3</v>
      </c>
      <c r="F28" s="14" t="s">
        <v>1420</v>
      </c>
      <c r="G28" s="47" t="s">
        <v>1595</v>
      </c>
      <c r="H28" s="47" t="s">
        <v>1595</v>
      </c>
    </row>
    <row r="29" spans="1:8" s="6" customFormat="1" ht="120.75" customHeight="1">
      <c r="A29" s="42" t="s">
        <v>1285</v>
      </c>
      <c r="B29" s="14"/>
      <c r="C29" s="44" t="s">
        <v>1389</v>
      </c>
      <c r="D29" s="45" t="s">
        <v>1333</v>
      </c>
      <c r="E29" s="14">
        <v>2</v>
      </c>
      <c r="F29" s="14" t="s">
        <v>1420</v>
      </c>
      <c r="G29" s="47" t="s">
        <v>1595</v>
      </c>
      <c r="H29" s="47" t="s">
        <v>1595</v>
      </c>
    </row>
    <row r="30" spans="1:8" s="6" customFormat="1" ht="120.75" customHeight="1">
      <c r="A30" s="42" t="s">
        <v>1286</v>
      </c>
      <c r="B30" s="14"/>
      <c r="C30" s="44" t="s">
        <v>1390</v>
      </c>
      <c r="D30" s="14" t="s">
        <v>1334</v>
      </c>
      <c r="E30" s="43">
        <f>2+2</f>
        <v>4</v>
      </c>
      <c r="F30" s="14" t="s">
        <v>1420</v>
      </c>
      <c r="G30" s="47" t="s">
        <v>1595</v>
      </c>
      <c r="H30" s="47" t="s">
        <v>1595</v>
      </c>
    </row>
    <row r="31" spans="1:8" s="6" customFormat="1" ht="120.75" customHeight="1">
      <c r="A31" s="42" t="s">
        <v>1287</v>
      </c>
      <c r="B31" s="14"/>
      <c r="C31" s="44" t="s">
        <v>1391</v>
      </c>
      <c r="D31" s="14" t="s">
        <v>1335</v>
      </c>
      <c r="E31" s="43">
        <f>3+2</f>
        <v>5</v>
      </c>
      <c r="F31" s="14" t="s">
        <v>1420</v>
      </c>
      <c r="G31" s="47" t="s">
        <v>1595</v>
      </c>
      <c r="H31" s="47" t="s">
        <v>1595</v>
      </c>
    </row>
    <row r="32" spans="1:8" s="6" customFormat="1" ht="120.75" customHeight="1">
      <c r="A32" s="42" t="s">
        <v>1288</v>
      </c>
      <c r="B32" s="14"/>
      <c r="C32" s="44" t="s">
        <v>1392</v>
      </c>
      <c r="D32" s="46" t="s">
        <v>1336</v>
      </c>
      <c r="E32" s="43">
        <f>2+1</f>
        <v>3</v>
      </c>
      <c r="F32" s="14" t="s">
        <v>1420</v>
      </c>
      <c r="G32" s="47" t="s">
        <v>1595</v>
      </c>
      <c r="H32" s="47" t="s">
        <v>1595</v>
      </c>
    </row>
    <row r="33" spans="1:8" s="6" customFormat="1" ht="120.75" customHeight="1">
      <c r="A33" s="42" t="s">
        <v>1289</v>
      </c>
      <c r="B33" s="14"/>
      <c r="C33" s="44" t="s">
        <v>1393</v>
      </c>
      <c r="D33" s="14" t="s">
        <v>1337</v>
      </c>
      <c r="E33" s="14">
        <v>3</v>
      </c>
      <c r="F33" s="14" t="s">
        <v>1420</v>
      </c>
      <c r="G33" s="47" t="s">
        <v>1595</v>
      </c>
      <c r="H33" s="47" t="s">
        <v>1595</v>
      </c>
    </row>
    <row r="34" spans="1:8" s="6" customFormat="1" ht="120.75" customHeight="1">
      <c r="A34" s="42" t="s">
        <v>1290</v>
      </c>
      <c r="B34" s="14"/>
      <c r="C34" s="44" t="s">
        <v>1394</v>
      </c>
      <c r="D34" s="14" t="s">
        <v>1338</v>
      </c>
      <c r="E34" s="14">
        <v>2</v>
      </c>
      <c r="F34" s="14" t="s">
        <v>1420</v>
      </c>
      <c r="G34" s="47" t="s">
        <v>1595</v>
      </c>
      <c r="H34" s="47" t="s">
        <v>1595</v>
      </c>
    </row>
    <row r="35" spans="1:8" s="6" customFormat="1" ht="120.75" customHeight="1">
      <c r="A35" s="42" t="s">
        <v>1395</v>
      </c>
      <c r="B35" s="14"/>
      <c r="C35" s="44" t="s">
        <v>1396</v>
      </c>
      <c r="D35" s="14" t="s">
        <v>1339</v>
      </c>
      <c r="E35" s="43">
        <f>2+1</f>
        <v>3</v>
      </c>
      <c r="F35" s="14" t="s">
        <v>1420</v>
      </c>
      <c r="G35" s="47" t="s">
        <v>1595</v>
      </c>
      <c r="H35" s="47" t="s">
        <v>1595</v>
      </c>
    </row>
    <row r="36" spans="1:8" s="6" customFormat="1" ht="120.75" customHeight="1">
      <c r="A36" s="42" t="s">
        <v>1291</v>
      </c>
      <c r="B36" s="14"/>
      <c r="C36" s="44" t="s">
        <v>1397</v>
      </c>
      <c r="D36" s="35" t="s">
        <v>1340</v>
      </c>
      <c r="E36" s="14">
        <v>1</v>
      </c>
      <c r="F36" s="14" t="s">
        <v>1420</v>
      </c>
      <c r="G36" s="47" t="s">
        <v>1595</v>
      </c>
      <c r="H36" s="47" t="s">
        <v>1595</v>
      </c>
    </row>
    <row r="37" spans="1:8" s="6" customFormat="1" ht="120.75" customHeight="1">
      <c r="A37" s="42" t="s">
        <v>1301</v>
      </c>
      <c r="B37" s="14"/>
      <c r="C37" s="44" t="s">
        <v>1398</v>
      </c>
      <c r="D37" s="35" t="s">
        <v>1341</v>
      </c>
      <c r="E37" s="14">
        <v>1</v>
      </c>
      <c r="F37" s="14" t="s">
        <v>1420</v>
      </c>
      <c r="G37" s="47" t="s">
        <v>1595</v>
      </c>
      <c r="H37" s="47" t="s">
        <v>1595</v>
      </c>
    </row>
    <row r="38" spans="1:8" s="6" customFormat="1" ht="120.75" customHeight="1">
      <c r="A38" s="42" t="s">
        <v>1292</v>
      </c>
      <c r="B38" s="14"/>
      <c r="C38" s="44" t="s">
        <v>1399</v>
      </c>
      <c r="D38" s="14" t="s">
        <v>1342</v>
      </c>
      <c r="E38" s="14">
        <v>5</v>
      </c>
      <c r="F38" s="14" t="s">
        <v>1420</v>
      </c>
      <c r="G38" s="47" t="s">
        <v>1595</v>
      </c>
      <c r="H38" s="47" t="s">
        <v>1595</v>
      </c>
    </row>
    <row r="39" spans="1:8" s="6" customFormat="1" ht="120.75" customHeight="1">
      <c r="A39" s="42" t="s">
        <v>1293</v>
      </c>
      <c r="B39" s="14"/>
      <c r="C39" s="44" t="s">
        <v>1400</v>
      </c>
      <c r="D39" s="14" t="s">
        <v>1343</v>
      </c>
      <c r="E39" s="43">
        <f>4+1</f>
        <v>5</v>
      </c>
      <c r="F39" s="14" t="s">
        <v>1420</v>
      </c>
      <c r="G39" s="47" t="s">
        <v>1595</v>
      </c>
      <c r="H39" s="47" t="s">
        <v>1595</v>
      </c>
    </row>
    <row r="40" spans="1:8" s="6" customFormat="1" ht="120.75" customHeight="1">
      <c r="A40" s="42" t="s">
        <v>1294</v>
      </c>
      <c r="B40" s="14"/>
      <c r="C40" s="44" t="s">
        <v>1401</v>
      </c>
      <c r="D40" s="14" t="s">
        <v>1344</v>
      </c>
      <c r="E40" s="14">
        <v>5</v>
      </c>
      <c r="F40" s="14" t="s">
        <v>1420</v>
      </c>
      <c r="G40" s="47" t="s">
        <v>1595</v>
      </c>
      <c r="H40" s="47" t="s">
        <v>1595</v>
      </c>
    </row>
    <row r="41" spans="1:8" s="6" customFormat="1" ht="120.75" customHeight="1">
      <c r="A41" s="42" t="s">
        <v>1295</v>
      </c>
      <c r="B41" s="14"/>
      <c r="C41" s="44" t="s">
        <v>1402</v>
      </c>
      <c r="D41" s="14" t="s">
        <v>1345</v>
      </c>
      <c r="E41" s="14">
        <v>5</v>
      </c>
      <c r="F41" s="14" t="s">
        <v>1420</v>
      </c>
      <c r="G41" s="47" t="s">
        <v>1595</v>
      </c>
      <c r="H41" s="47" t="s">
        <v>1595</v>
      </c>
    </row>
    <row r="42" spans="1:8" s="6" customFormat="1" ht="120.75" customHeight="1">
      <c r="A42" s="42" t="s">
        <v>1296</v>
      </c>
      <c r="B42" s="14"/>
      <c r="C42" s="44" t="s">
        <v>1403</v>
      </c>
      <c r="D42" s="14" t="s">
        <v>1346</v>
      </c>
      <c r="E42" s="14">
        <v>3</v>
      </c>
      <c r="F42" s="14" t="s">
        <v>1420</v>
      </c>
      <c r="G42" s="47" t="s">
        <v>1595</v>
      </c>
      <c r="H42" s="47" t="s">
        <v>1595</v>
      </c>
    </row>
    <row r="43" spans="1:8" s="6" customFormat="1" ht="120.75" customHeight="1">
      <c r="A43" s="42" t="s">
        <v>1297</v>
      </c>
      <c r="B43" s="14"/>
      <c r="C43" s="44" t="s">
        <v>1404</v>
      </c>
      <c r="D43" s="14" t="s">
        <v>1347</v>
      </c>
      <c r="E43" s="14">
        <v>3</v>
      </c>
      <c r="F43" s="14" t="s">
        <v>1420</v>
      </c>
      <c r="G43" s="47" t="s">
        <v>1595</v>
      </c>
      <c r="H43" s="47" t="s">
        <v>1595</v>
      </c>
    </row>
    <row r="44" spans="1:8" s="6" customFormat="1" ht="120.75" customHeight="1">
      <c r="A44" s="42" t="s">
        <v>1405</v>
      </c>
      <c r="B44" s="14"/>
      <c r="C44" s="44" t="s">
        <v>1406</v>
      </c>
      <c r="D44" s="14" t="s">
        <v>1348</v>
      </c>
      <c r="E44" s="14">
        <v>3</v>
      </c>
      <c r="F44" s="14" t="s">
        <v>1420</v>
      </c>
      <c r="G44" s="47" t="s">
        <v>1595</v>
      </c>
      <c r="H44" s="47" t="s">
        <v>1595</v>
      </c>
    </row>
    <row r="45" spans="1:8" s="6" customFormat="1" ht="120.75" customHeight="1">
      <c r="A45" s="42" t="s">
        <v>1298</v>
      </c>
      <c r="B45" s="14"/>
      <c r="C45" s="44" t="s">
        <v>1407</v>
      </c>
      <c r="D45" s="14" t="s">
        <v>1349</v>
      </c>
      <c r="E45" s="14">
        <v>3</v>
      </c>
      <c r="F45" s="14" t="s">
        <v>1420</v>
      </c>
      <c r="G45" s="47" t="s">
        <v>1595</v>
      </c>
      <c r="H45" s="47" t="s">
        <v>1595</v>
      </c>
    </row>
    <row r="46" spans="1:8" s="6" customFormat="1" ht="120.75" customHeight="1">
      <c r="A46" s="42" t="s">
        <v>1299</v>
      </c>
      <c r="B46" s="14"/>
      <c r="C46" s="44" t="s">
        <v>1408</v>
      </c>
      <c r="D46" s="14" t="s">
        <v>1350</v>
      </c>
      <c r="E46" s="14">
        <v>4</v>
      </c>
      <c r="F46" s="14" t="s">
        <v>1420</v>
      </c>
      <c r="G46" s="47" t="s">
        <v>1595</v>
      </c>
      <c r="H46" s="47" t="s">
        <v>1595</v>
      </c>
    </row>
    <row r="47" spans="1:8" s="6" customFormat="1" ht="120.75" customHeight="1">
      <c r="A47" s="42" t="s">
        <v>1409</v>
      </c>
      <c r="B47" s="14"/>
      <c r="C47" s="44" t="s">
        <v>1410</v>
      </c>
      <c r="D47" s="14" t="s">
        <v>1351</v>
      </c>
      <c r="E47" s="14">
        <v>5</v>
      </c>
      <c r="F47" s="14" t="s">
        <v>1420</v>
      </c>
      <c r="G47" s="47" t="s">
        <v>1595</v>
      </c>
      <c r="H47" s="47" t="s">
        <v>1595</v>
      </c>
    </row>
    <row r="48" spans="1:8" s="6" customFormat="1" ht="120.75" customHeight="1">
      <c r="A48" s="42" t="s">
        <v>1300</v>
      </c>
      <c r="B48" s="14"/>
      <c r="C48" s="44" t="s">
        <v>1411</v>
      </c>
      <c r="D48" s="14" t="s">
        <v>1352</v>
      </c>
      <c r="E48" s="14">
        <v>3</v>
      </c>
      <c r="F48" s="14" t="s">
        <v>1420</v>
      </c>
      <c r="G48" s="47" t="s">
        <v>1595</v>
      </c>
      <c r="H48" s="47" t="s">
        <v>1595</v>
      </c>
    </row>
    <row r="49" spans="1:8" s="6" customFormat="1" ht="120.75" customHeight="1">
      <c r="A49" s="42" t="s">
        <v>1302</v>
      </c>
      <c r="B49" s="14"/>
      <c r="C49" s="44" t="s">
        <v>1412</v>
      </c>
      <c r="D49" s="14" t="s">
        <v>1353</v>
      </c>
      <c r="E49" s="14">
        <v>5</v>
      </c>
      <c r="F49" s="14" t="s">
        <v>1420</v>
      </c>
      <c r="G49" s="47" t="s">
        <v>1595</v>
      </c>
      <c r="H49" s="47" t="s">
        <v>1595</v>
      </c>
    </row>
    <row r="50" spans="1:8" s="6" customFormat="1" ht="120.75" customHeight="1">
      <c r="A50" s="42" t="s">
        <v>1269</v>
      </c>
      <c r="B50" s="14"/>
      <c r="C50" s="44" t="s">
        <v>1371</v>
      </c>
      <c r="D50" s="35" t="s">
        <v>1354</v>
      </c>
      <c r="E50" s="14">
        <v>1</v>
      </c>
      <c r="F50" s="14" t="s">
        <v>1420</v>
      </c>
      <c r="G50" s="47" t="s">
        <v>1595</v>
      </c>
      <c r="H50" s="47" t="s">
        <v>1595</v>
      </c>
    </row>
    <row r="51" spans="1:8" s="6" customFormat="1" ht="120.75" customHeight="1">
      <c r="A51" s="42" t="s">
        <v>1270</v>
      </c>
      <c r="B51" s="14"/>
      <c r="C51" s="44" t="s">
        <v>1372</v>
      </c>
      <c r="D51" s="14" t="s">
        <v>1355</v>
      </c>
      <c r="E51" s="14">
        <v>3</v>
      </c>
      <c r="F51" s="14" t="s">
        <v>1420</v>
      </c>
      <c r="G51" s="47" t="s">
        <v>1595</v>
      </c>
      <c r="H51" s="47" t="s">
        <v>1595</v>
      </c>
    </row>
    <row r="52" spans="1:8" s="6" customFormat="1" ht="120.75" customHeight="1">
      <c r="A52" s="42" t="s">
        <v>1303</v>
      </c>
      <c r="B52" s="14"/>
      <c r="C52" s="44" t="s">
        <v>1413</v>
      </c>
      <c r="D52" s="14" t="s">
        <v>1356</v>
      </c>
      <c r="E52" s="14">
        <v>3</v>
      </c>
      <c r="F52" s="14" t="s">
        <v>1420</v>
      </c>
      <c r="G52" s="47" t="s">
        <v>1595</v>
      </c>
      <c r="H52" s="47" t="s">
        <v>1595</v>
      </c>
    </row>
    <row r="53" spans="1:8" s="6" customFormat="1" ht="120.75" customHeight="1">
      <c r="A53" s="42" t="s">
        <v>1304</v>
      </c>
      <c r="B53" s="14"/>
      <c r="C53" s="44" t="s">
        <v>1414</v>
      </c>
      <c r="D53" s="14" t="s">
        <v>1357</v>
      </c>
      <c r="E53" s="14">
        <v>2</v>
      </c>
      <c r="F53" s="14" t="s">
        <v>1420</v>
      </c>
      <c r="G53" s="47" t="s">
        <v>1595</v>
      </c>
      <c r="H53" s="47" t="s">
        <v>1595</v>
      </c>
    </row>
    <row r="54" spans="1:8" s="6" customFormat="1" ht="120.75" customHeight="1">
      <c r="A54" s="42" t="s">
        <v>1305</v>
      </c>
      <c r="B54" s="14"/>
      <c r="C54" s="44" t="s">
        <v>1415</v>
      </c>
      <c r="D54" s="14" t="s">
        <v>1358</v>
      </c>
      <c r="E54" s="14">
        <v>3</v>
      </c>
      <c r="F54" s="14" t="s">
        <v>1420</v>
      </c>
      <c r="G54" s="47" t="s">
        <v>1595</v>
      </c>
      <c r="H54" s="47" t="s">
        <v>1595</v>
      </c>
    </row>
    <row r="55" spans="1:8" s="6" customFormat="1" ht="120.75" customHeight="1">
      <c r="A55" s="42" t="s">
        <v>1416</v>
      </c>
      <c r="B55" s="14"/>
      <c r="C55" s="44" t="s">
        <v>1417</v>
      </c>
      <c r="D55" s="35" t="s">
        <v>1359</v>
      </c>
      <c r="E55" s="14">
        <v>1</v>
      </c>
      <c r="F55" s="14" t="s">
        <v>1420</v>
      </c>
      <c r="G55" s="47" t="s">
        <v>1595</v>
      </c>
      <c r="H55" s="47" t="s">
        <v>1595</v>
      </c>
    </row>
    <row r="56" spans="1:8" s="6" customFormat="1" ht="120.75" customHeight="1">
      <c r="A56" s="42" t="s">
        <v>1418</v>
      </c>
      <c r="B56" s="14"/>
      <c r="C56" s="44" t="s">
        <v>1419</v>
      </c>
      <c r="D56" s="35" t="s">
        <v>1360</v>
      </c>
      <c r="E56" s="14">
        <v>1</v>
      </c>
      <c r="F56" s="14" t="s">
        <v>1420</v>
      </c>
      <c r="G56" s="47" t="s">
        <v>1595</v>
      </c>
      <c r="H56" s="47" t="s">
        <v>1595</v>
      </c>
    </row>
    <row r="57" spans="1:8" s="6" customFormat="1" ht="120.75" customHeight="1">
      <c r="A57" s="42" t="s">
        <v>1291</v>
      </c>
      <c r="B57" s="14"/>
      <c r="C57" s="44" t="s">
        <v>1397</v>
      </c>
      <c r="D57" s="14" t="s">
        <v>1361</v>
      </c>
      <c r="E57" s="14">
        <v>4</v>
      </c>
      <c r="F57" s="14" t="s">
        <v>1420</v>
      </c>
      <c r="G57" s="47" t="s">
        <v>1595</v>
      </c>
      <c r="H57" s="47" t="s">
        <v>1595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Blanket</vt:lpstr>
      <vt:lpstr>Back Pack</vt:lpstr>
      <vt:lpstr>Cookie Tong</vt:lpstr>
      <vt:lpstr>Fanny Pack</vt:lpstr>
      <vt:lpstr>Fashion Bag</vt:lpstr>
      <vt:lpstr>OD Bag</vt:lpstr>
      <vt:lpstr>HT Cushion</vt:lpstr>
      <vt:lpstr>HT Slipper</vt:lpstr>
      <vt:lpstr>Rug</vt:lpstr>
      <vt:lpstr>Quilt Set</vt:lpstr>
      <vt:lpstr>Quilt Set - Onitiva</vt:lpstr>
      <vt:lpstr>Wall Paper Border Window Film </vt:lpstr>
      <vt:lpstr>Wall Sticker</vt:lpstr>
      <vt:lpstr>Wall Shelf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User</cp:lastModifiedBy>
  <dcterms:created xsi:type="dcterms:W3CDTF">2013-07-26T06:13:10Z</dcterms:created>
  <dcterms:modified xsi:type="dcterms:W3CDTF">2013-10-12T03:08:55Z</dcterms:modified>
</cp:coreProperties>
</file>